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defaultThemeVersion="124226"/>
  <mc:AlternateContent xmlns:mc="http://schemas.openxmlformats.org/markup-compatibility/2006">
    <mc:Choice Requires="x15">
      <x15ac:absPath xmlns:x15ac="http://schemas.microsoft.com/office/spreadsheetml/2010/11/ac" url="Z:\Keieikouzou\【◆001-2】地域農業構造転換支援事業\00県要綱\R8.制定\交付要綱\新潟県地域農業構造転換支援事業交付要綱（様式）\"/>
    </mc:Choice>
  </mc:AlternateContent>
  <xr:revisionPtr revIDLastSave="0" documentId="13_ncr:1_{45CCD407-5CF7-4988-9162-7CB396F5CD2A}" xr6:coauthVersionLast="47" xr6:coauthVersionMax="47" xr10:uidLastSave="{00000000-0000-0000-0000-000000000000}"/>
  <bookViews>
    <workbookView xWindow="-98" yWindow="-98" windowWidth="20715" windowHeight="13155" tabRatio="877" xr2:uid="{00000000-000D-0000-FFFF-FFFF00000000}"/>
  </bookViews>
  <sheets>
    <sheet name="様式Ａ" sheetId="33" r:id="rId1"/>
    <sheet name="様式Ａ－別紙１" sheetId="26" r:id="rId2"/>
    <sheet name="理由書" sheetId="23" r:id="rId3"/>
    <sheet name="消費税等納税確認" sheetId="24" r:id="rId4"/>
    <sheet name="（参考）交付申請書" sheetId="35" state="hidden" r:id="rId5"/>
  </sheets>
  <externalReferences>
    <externalReference r:id="rId6"/>
  </externalReferences>
  <definedNames>
    <definedName name="_xlnm.Print_Area" localSheetId="4">'（参考）交付申請書'!$A$1:$K$37</definedName>
    <definedName name="_xlnm.Print_Area" localSheetId="3">消費税等納税確認!$B$1:$P$60</definedName>
    <definedName name="_xlnm.Print_Area" localSheetId="0">様式Ａ!$A$1:$P$73</definedName>
    <definedName name="_xlnm.Print_Area" localSheetId="1">'様式Ａ－別紙１'!$A$1:$J$34</definedName>
    <definedName name="_xlnm.Print_Area" localSheetId="2">理由書!$A$1:$K$37</definedName>
    <definedName name="_xlnm.Print_Titles" localSheetId="3">消費税等納税確認!$1:$10</definedName>
    <definedName name="管轄局" localSheetId="3">[1]Sheet1!$B$3:$B$11</definedName>
    <definedName name="管轄局" localSheetId="1">[1]Sheet1!$B$3:$B$11</definedName>
    <definedName name="管轄局" localSheetId="2">[1]Sheet1!$B$3:$B$11</definedName>
    <definedName name="管轄局">[1]Sheet1!$B$3:$B$11</definedName>
    <definedName name="政策目的" localSheetId="3">[1]Sheet1!$G$3:$G$5</definedName>
    <definedName name="政策目的" localSheetId="1">[1]Sheet1!$G$3:$G$5</definedName>
    <definedName name="政策目的" localSheetId="2">[1]Sheet1!$G$3:$G$5</definedName>
    <definedName name="政策目的">[1]Sheet1!$G$3:$G$5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33" l="1"/>
  <c r="K23" i="33" s="1"/>
  <c r="K14" i="33"/>
  <c r="K24" i="33" s="1"/>
  <c r="K19" i="33"/>
  <c r="F28" i="26"/>
  <c r="E28" i="26"/>
  <c r="I53" i="33"/>
  <c r="G59" i="33"/>
  <c r="G53" i="33"/>
  <c r="G20" i="33"/>
  <c r="H13" i="33"/>
  <c r="I13" i="33"/>
  <c r="J13" i="33"/>
  <c r="G13" i="33"/>
  <c r="H14" i="33"/>
  <c r="I14" i="33"/>
  <c r="J14" i="33"/>
  <c r="G14" i="33"/>
  <c r="G24" i="33" s="1"/>
  <c r="F18" i="33"/>
  <c r="E18" i="33" s="1"/>
  <c r="F16" i="33"/>
  <c r="E16" i="33" s="1"/>
  <c r="G63" i="33" l="1"/>
  <c r="I62" i="33"/>
  <c r="G62" i="33"/>
  <c r="I59" i="33" l="1"/>
  <c r="I63" i="33" s="1"/>
  <c r="I47" i="33"/>
  <c r="I46" i="33"/>
  <c r="L21" i="33"/>
  <c r="F22" i="33"/>
  <c r="E22" i="33" s="1"/>
  <c r="F21" i="33"/>
  <c r="E21" i="33" s="1"/>
  <c r="I20" i="33"/>
  <c r="J19" i="33"/>
  <c r="I19" i="33"/>
  <c r="H19" i="33"/>
  <c r="G19" i="33"/>
  <c r="F19" i="33" s="1"/>
  <c r="E19" i="33" s="1"/>
  <c r="J24" i="33"/>
  <c r="H24" i="33"/>
  <c r="G41" i="33" s="1"/>
  <c r="J23" i="33"/>
  <c r="I23" i="33"/>
  <c r="G42" i="33" s="1"/>
  <c r="H23" i="33"/>
  <c r="G40" i="33" s="1"/>
  <c r="F13" i="33"/>
  <c r="E13" i="33" s="1"/>
  <c r="I24" i="33" l="1"/>
  <c r="G43" i="33" s="1"/>
  <c r="G23" i="33"/>
  <c r="F23" i="33" s="1"/>
  <c r="E23" i="33" s="1"/>
  <c r="F20" i="33"/>
  <c r="E20" i="33" s="1"/>
  <c r="F14" i="33" l="1"/>
  <c r="E14" i="33" s="1"/>
  <c r="G39" i="33"/>
  <c r="G47" i="33" s="1"/>
  <c r="F24" i="33"/>
  <c r="E24" i="33" s="1"/>
  <c r="G38" i="33"/>
  <c r="G46" i="33" s="1"/>
  <c r="H27" i="26" l="1"/>
  <c r="H26" i="26"/>
  <c r="H25" i="26"/>
  <c r="H24" i="26"/>
  <c r="H23" i="26"/>
  <c r="H22" i="26"/>
  <c r="H21" i="26"/>
  <c r="H20" i="26"/>
  <c r="H19" i="26"/>
  <c r="H18" i="26"/>
  <c r="H17" i="26"/>
  <c r="H16" i="26"/>
  <c r="H15" i="26"/>
  <c r="H14" i="26"/>
  <c r="H13" i="26"/>
  <c r="G28" i="26"/>
  <c r="H8" i="26" l="1"/>
  <c r="H28" i="26"/>
  <c r="I28" i="26" s="1"/>
  <c r="D45" i="24" l="1"/>
  <c r="D44" i="24"/>
  <c r="D43" i="24"/>
  <c r="D42" i="24"/>
  <c r="D41" i="24"/>
  <c r="D40" i="24"/>
  <c r="D39" i="24"/>
  <c r="D38" i="24"/>
  <c r="D37" i="24"/>
  <c r="D35" i="24"/>
  <c r="D34" i="24"/>
  <c r="D33" i="24"/>
  <c r="D32" i="24"/>
  <c r="D31" i="24"/>
  <c r="D30" i="24"/>
  <c r="D29" i="24"/>
  <c r="D28" i="24"/>
  <c r="D27" i="24"/>
  <c r="D25" i="24"/>
  <c r="D23" i="24"/>
  <c r="D21" i="24"/>
  <c r="D19" i="24"/>
  <c r="D17" i="24"/>
  <c r="D16" i="24"/>
  <c r="D15" i="24"/>
  <c r="D14" i="24"/>
  <c r="D13" i="24"/>
  <c r="I25" i="23"/>
  <c r="H25" i="23"/>
  <c r="F25" i="23"/>
  <c r="E25" i="23"/>
  <c r="H21" i="23"/>
  <c r="E21" i="23"/>
  <c r="I19" i="23"/>
  <c r="I21" i="23" s="1"/>
  <c r="F19" i="23"/>
  <c r="F21" i="23" s="1"/>
  <c r="J7" i="23"/>
  <c r="F27" i="23" l="1"/>
  <c r="I27" i="23"/>
  <c r="E27" i="23"/>
  <c r="H27" i="23"/>
  <c r="J27"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B10" authorId="0" shapeId="0" xr:uid="{00000000-0006-0000-0300-000001000000}">
      <text>
        <r>
          <rPr>
            <sz val="9"/>
            <color indexed="81"/>
            <rFont val="ＭＳ Ｐゴシック"/>
            <family val="3"/>
            <charset val="128"/>
          </rPr>
          <t>理由を具体的に記載すること。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
      </text>
    </comment>
    <comment ref="D32" authorId="0" shapeId="0" xr:uid="{00000000-0006-0000-0300-000002000000}">
      <text>
        <r>
          <rPr>
            <sz val="9"/>
            <color indexed="81"/>
            <rFont val="ＭＳ Ｐゴシック"/>
            <family val="3"/>
            <charset val="128"/>
          </rPr>
          <t>差額について、今後の予定（いつ、いくらを、どのようにするのか（後で申請するのか、不用となるのか等））を具体的に記載すること。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P12" authorId="0" shapeId="0" xr:uid="{00000000-0006-0000-0400-000001000000}">
      <text>
        <r>
          <rPr>
            <b/>
            <sz val="10"/>
            <color indexed="81"/>
            <rFont val="ＭＳ Ｐゴシック"/>
            <family val="3"/>
            <charset val="128"/>
          </rPr>
          <t xml:space="preserve">＜参考：消費税等の納税対応状況を確認した資料等の例示＞
　補助事業者が法人格を有しない組合等の場合は、全ての構成員分を添付すること。
○　免税事業者
・免税事業者の場合は、補助事業実施年度の前々年度に係る法人税（個人事業者の場合は所得税）確定申告書の写し（税務署の収受印等のあるもの）及び損益計算書等、売上高を確認できる資料
○　納税義務者
（１）簡易課税制度採用者
・簡易課税制度の適用を受ける事業者の場合は、補助事業実施年度における消費税確定申告書（簡易課税用）の写し（税務署の収受印等のあるもの）
（２）公共法人等で特定収入割合５％超
・補助事業者が消費税法第60条第４項に定める法人等である場合は、同項に規定する特定収入の割合を確認できる資料
（３）一般の事業者又は公共法人等で特定収入割合５％以下
・消費税確定申告書の写し（税務署の収受印等のあるもの）
・付表２「課税売上割合・控除対象仕入額等の計算表」の写し
・３の金額の積算の内訳（人件費に通勤手当を含む場合は、その内訳を確認できる資料も併せて提出すること）
・補助事業者が消費税法第60条第４項に定める法人等である場合、同項に規定する特定収入の割合を確認できる資料
 ※　仕入れに係る消費税等相当額について、これを減額している場合は、資料の添付不要。
</t>
        </r>
      </text>
    </comment>
  </commentList>
</comments>
</file>

<file path=xl/sharedStrings.xml><?xml version="1.0" encoding="utf-8"?>
<sst xmlns="http://schemas.openxmlformats.org/spreadsheetml/2006/main" count="189" uniqueCount="165">
  <si>
    <t>市町村名</t>
    <rPh sb="0" eb="3">
      <t>シチョウソン</t>
    </rPh>
    <rPh sb="3" eb="4">
      <t>メイ</t>
    </rPh>
    <phoneticPr fontId="6"/>
  </si>
  <si>
    <t>その他</t>
    <rPh sb="2" eb="3">
      <t>タ</t>
    </rPh>
    <phoneticPr fontId="6"/>
  </si>
  <si>
    <t>備考</t>
    <rPh sb="0" eb="2">
      <t>ビコウ</t>
    </rPh>
    <phoneticPr fontId="6"/>
  </si>
  <si>
    <t>助成対象者名</t>
    <rPh sb="0" eb="2">
      <t>ジョセイ</t>
    </rPh>
    <rPh sb="2" eb="5">
      <t>タイショウシャ</t>
    </rPh>
    <rPh sb="5" eb="6">
      <t>メイ</t>
    </rPh>
    <phoneticPr fontId="6"/>
  </si>
  <si>
    <t>事業費</t>
    <rPh sb="0" eb="3">
      <t>ジギョウヒ</t>
    </rPh>
    <phoneticPr fontId="6"/>
  </si>
  <si>
    <t>市町村名</t>
    <rPh sb="0" eb="4">
      <t>シチョウソンメイ</t>
    </rPh>
    <phoneticPr fontId="6"/>
  </si>
  <si>
    <t>地区名</t>
    <rPh sb="0" eb="3">
      <t>チクメイ</t>
    </rPh>
    <phoneticPr fontId="6"/>
  </si>
  <si>
    <t>助成金</t>
    <rPh sb="0" eb="3">
      <t>ジョセイキン</t>
    </rPh>
    <phoneticPr fontId="6"/>
  </si>
  <si>
    <t>番　　　　　　号</t>
    <rPh sb="0" eb="1">
      <t>バン</t>
    </rPh>
    <rPh sb="7" eb="8">
      <t>ゴウ</t>
    </rPh>
    <phoneticPr fontId="6"/>
  </si>
  <si>
    <t>　新潟県知事　　○○○○　　様</t>
    <rPh sb="1" eb="3">
      <t>ニイガタ</t>
    </rPh>
    <rPh sb="3" eb="6">
      <t>ケンチジ</t>
    </rPh>
    <rPh sb="14" eb="15">
      <t>サマ</t>
    </rPh>
    <phoneticPr fontId="6"/>
  </si>
  <si>
    <t>１　申請地区</t>
    <rPh sb="2" eb="4">
      <t>シンセイ</t>
    </rPh>
    <rPh sb="4" eb="6">
      <t>チク</t>
    </rPh>
    <phoneticPr fontId="6"/>
  </si>
  <si>
    <t>合計</t>
    <rPh sb="0" eb="2">
      <t>ゴウケイ</t>
    </rPh>
    <phoneticPr fontId="6"/>
  </si>
  <si>
    <t>様式Ａの別添（参考様式）</t>
    <rPh sb="4" eb="6">
      <t>ベッテン</t>
    </rPh>
    <rPh sb="7" eb="9">
      <t>サンコウ</t>
    </rPh>
    <rPh sb="9" eb="11">
      <t>ヨウシキ</t>
    </rPh>
    <phoneticPr fontId="6"/>
  </si>
  <si>
    <t>理由書</t>
    <rPh sb="0" eb="3">
      <t>リユウショ</t>
    </rPh>
    <phoneticPr fontId="6"/>
  </si>
  <si>
    <t>配分額
（又は割当内示額）
Ａ</t>
    <rPh sb="0" eb="3">
      <t>ハイブンガク</t>
    </rPh>
    <rPh sb="5" eb="6">
      <t>マタ</t>
    </rPh>
    <rPh sb="7" eb="8">
      <t>ワ</t>
    </rPh>
    <rPh sb="8" eb="9">
      <t>ア</t>
    </rPh>
    <rPh sb="9" eb="12">
      <t>ナイジガク</t>
    </rPh>
    <phoneticPr fontId="6"/>
  </si>
  <si>
    <t>今回申請額
Ｂ</t>
    <rPh sb="0" eb="2">
      <t>コンカイ</t>
    </rPh>
    <rPh sb="2" eb="5">
      <t>シンセイガク</t>
    </rPh>
    <phoneticPr fontId="6"/>
  </si>
  <si>
    <t>既申請額
Ｃ</t>
    <rPh sb="0" eb="1">
      <t>キ</t>
    </rPh>
    <rPh sb="1" eb="4">
      <t>シンセイガク</t>
    </rPh>
    <phoneticPr fontId="6"/>
  </si>
  <si>
    <t>差額
Ｄ＝
Ａ-（Ｂ+Ｃ）</t>
    <rPh sb="0" eb="2">
      <t>サガク</t>
    </rPh>
    <phoneticPr fontId="6"/>
  </si>
  <si>
    <t>【概要】</t>
    <rPh sb="1" eb="3">
      <t>ガイヨウ</t>
    </rPh>
    <phoneticPr fontId="6"/>
  </si>
  <si>
    <t>　○○○○（理由を整理）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Ph sb="6" eb="8">
      <t>リユウ</t>
    </rPh>
    <rPh sb="9" eb="11">
      <t>セイリ</t>
    </rPh>
    <phoneticPr fontId="6"/>
  </si>
  <si>
    <t>要望時</t>
    <rPh sb="0" eb="2">
      <t>ヨウボウ</t>
    </rPh>
    <rPh sb="2" eb="3">
      <t>ジ</t>
    </rPh>
    <phoneticPr fontId="6"/>
  </si>
  <si>
    <t>申請時</t>
    <rPh sb="0" eb="2">
      <t>シンセイ</t>
    </rPh>
    <rPh sb="2" eb="3">
      <t>ジ</t>
    </rPh>
    <phoneticPr fontId="6"/>
  </si>
  <si>
    <t>対象機械</t>
    <rPh sb="0" eb="2">
      <t>タイショウ</t>
    </rPh>
    <rPh sb="2" eb="4">
      <t>キカイ</t>
    </rPh>
    <phoneticPr fontId="6"/>
  </si>
  <si>
    <t>○○○○</t>
    <phoneticPr fontId="6"/>
  </si>
  <si>
    <t>ﾄﾗｸﾀｰ</t>
    <phoneticPr fontId="6"/>
  </si>
  <si>
    <t>籾摺機</t>
    <rPh sb="0" eb="2">
      <t>モミス</t>
    </rPh>
    <rPh sb="2" eb="3">
      <t>キ</t>
    </rPh>
    <phoneticPr fontId="6"/>
  </si>
  <si>
    <t>△△△△</t>
    <phoneticPr fontId="6"/>
  </si>
  <si>
    <t>育苗ﾊｳｽ</t>
    <rPh sb="0" eb="2">
      <t>イクビョウ</t>
    </rPh>
    <phoneticPr fontId="6"/>
  </si>
  <si>
    <t>事業中止</t>
    <rPh sb="0" eb="2">
      <t>ジギョウ</t>
    </rPh>
    <rPh sb="2" eb="4">
      <t>チュウシ</t>
    </rPh>
    <phoneticPr fontId="6"/>
  </si>
  <si>
    <t>畦塗機</t>
    <rPh sb="0" eb="1">
      <t>アゼ</t>
    </rPh>
    <rPh sb="1" eb="2">
      <t>ヌ</t>
    </rPh>
    <rPh sb="2" eb="3">
      <t>キ</t>
    </rPh>
    <phoneticPr fontId="6"/>
  </si>
  <si>
    <t>ﾌﾚｺﾝｽｹｰﾙ</t>
    <phoneticPr fontId="6"/>
  </si>
  <si>
    <t>【今後の予定】</t>
    <rPh sb="1" eb="3">
      <t>コンゴ</t>
    </rPh>
    <rPh sb="4" eb="6">
      <t>ヨテイ</t>
    </rPh>
    <phoneticPr fontId="6"/>
  </si>
  <si>
    <t>時期</t>
    <rPh sb="0" eb="2">
      <t>ジキ</t>
    </rPh>
    <phoneticPr fontId="6"/>
  </si>
  <si>
    <t>内容</t>
    <rPh sb="0" eb="2">
      <t>ナイヨウ</t>
    </rPh>
    <phoneticPr fontId="6"/>
  </si>
  <si>
    <t>なし</t>
    <phoneticPr fontId="6"/>
  </si>
  <si>
    <t>　差額については、不用額とし、今後の申請予定ありません。</t>
    <rPh sb="1" eb="3">
      <t>サガク</t>
    </rPh>
    <rPh sb="9" eb="12">
      <t>フヨウガク</t>
    </rPh>
    <rPh sb="15" eb="17">
      <t>コンゴ</t>
    </rPh>
    <rPh sb="18" eb="20">
      <t>シンセイ</t>
    </rPh>
    <rPh sb="20" eb="22">
      <t>ヨテイ</t>
    </rPh>
    <phoneticPr fontId="6"/>
  </si>
  <si>
    <t>助成対象者における消費税等の納税対応状況確認表</t>
    <rPh sb="0" eb="2">
      <t>ジョセイ</t>
    </rPh>
    <rPh sb="2" eb="5">
      <t>タイショウシャ</t>
    </rPh>
    <rPh sb="9" eb="12">
      <t>ショウヒゼイ</t>
    </rPh>
    <rPh sb="12" eb="13">
      <t>トウ</t>
    </rPh>
    <rPh sb="14" eb="16">
      <t>ノウゼイ</t>
    </rPh>
    <rPh sb="16" eb="18">
      <t>タイオウ</t>
    </rPh>
    <rPh sb="18" eb="20">
      <t>ジョウキョウ</t>
    </rPh>
    <rPh sb="20" eb="22">
      <t>カクニン</t>
    </rPh>
    <rPh sb="22" eb="23">
      <t>ヒョウ</t>
    </rPh>
    <phoneticPr fontId="6"/>
  </si>
  <si>
    <t>平成　年　月　日</t>
    <rPh sb="0" eb="2">
      <t>ヘイセイ</t>
    </rPh>
    <rPh sb="3" eb="4">
      <t>ネン</t>
    </rPh>
    <rPh sb="5" eb="6">
      <t>ガツ</t>
    </rPh>
    <rPh sb="7" eb="8">
      <t>ニチ</t>
    </rPh>
    <phoneticPr fontId="6"/>
  </si>
  <si>
    <t>地区毎の助成経営体の整理番号</t>
    <rPh sb="0" eb="2">
      <t>チク</t>
    </rPh>
    <rPh sb="2" eb="3">
      <t>ゴト</t>
    </rPh>
    <rPh sb="4" eb="6">
      <t>ジョセイ</t>
    </rPh>
    <rPh sb="6" eb="9">
      <t>ケイエイタイ</t>
    </rPh>
    <rPh sb="10" eb="12">
      <t>セイリ</t>
    </rPh>
    <rPh sb="12" eb="14">
      <t>バンゴウ</t>
    </rPh>
    <phoneticPr fontId="6"/>
  </si>
  <si>
    <t>消費税等納税対応予定（又は状況の確認結果）（該当に○）</t>
    <rPh sb="3" eb="4">
      <t>トウ</t>
    </rPh>
    <rPh sb="8" eb="10">
      <t>ヨテイ</t>
    </rPh>
    <rPh sb="11" eb="12">
      <t>マタ</t>
    </rPh>
    <rPh sb="16" eb="18">
      <t>カクニン</t>
    </rPh>
    <rPh sb="18" eb="20">
      <t>ケッカ</t>
    </rPh>
    <rPh sb="22" eb="24">
      <t>ガイトウ</t>
    </rPh>
    <phoneticPr fontId="6"/>
  </si>
  <si>
    <t>備　考</t>
    <rPh sb="0" eb="1">
      <t>トモ</t>
    </rPh>
    <rPh sb="2" eb="3">
      <t>コウ</t>
    </rPh>
    <phoneticPr fontId="6"/>
  </si>
  <si>
    <t>１　課税売上げなし</t>
  </si>
  <si>
    <t>２　市町村の一般会計</t>
  </si>
  <si>
    <t>３　免税事業者</t>
    <phoneticPr fontId="6"/>
  </si>
  <si>
    <t>４　納税義務者</t>
    <phoneticPr fontId="6"/>
  </si>
  <si>
    <t>(1)　簡易課税制度採用者</t>
  </si>
  <si>
    <t>(2)　公共法人等で特定収入割合が５％超</t>
  </si>
  <si>
    <t>(3) 　一般の事業者又は公共法人等で特定収入割合が５％以下</t>
    <phoneticPr fontId="6"/>
  </si>
  <si>
    <t>ア　課税売上割合が９５％未満</t>
  </si>
  <si>
    <t>イ　課税売上げ割合が95％以上</t>
    <phoneticPr fontId="6"/>
  </si>
  <si>
    <t>(ｱ)　一括比例配分方式</t>
  </si>
  <si>
    <t>(ｲ) 個別対応方式</t>
    <phoneticPr fontId="6"/>
  </si>
  <si>
    <t>ａ　共通用</t>
  </si>
  <si>
    <t>ｂ　非課税売上げ用</t>
  </si>
  <si>
    <t>ｃ  課税売上げ用</t>
  </si>
  <si>
    <t>消費税等仕入控除税額の区分</t>
    <rPh sb="0" eb="3">
      <t>ショウヒゼイ</t>
    </rPh>
    <rPh sb="3" eb="4">
      <t>トウ</t>
    </rPh>
    <rPh sb="4" eb="6">
      <t>シイ</t>
    </rPh>
    <rPh sb="6" eb="8">
      <t>コウジョ</t>
    </rPh>
    <rPh sb="8" eb="10">
      <t>ゼイガク</t>
    </rPh>
    <rPh sb="11" eb="13">
      <t>クブン</t>
    </rPh>
    <phoneticPr fontId="6"/>
  </si>
  <si>
    <t>該当なし</t>
    <phoneticPr fontId="6"/>
  </si>
  <si>
    <t>含む</t>
    <phoneticPr fontId="6"/>
  </si>
  <si>
    <t>あり</t>
    <phoneticPr fontId="6"/>
  </si>
  <si>
    <t>○○市</t>
    <rPh sb="2" eb="3">
      <t>シ</t>
    </rPh>
    <phoneticPr fontId="6"/>
  </si>
  <si>
    <t>○○地区</t>
    <rPh sb="2" eb="4">
      <t>チク</t>
    </rPh>
    <phoneticPr fontId="6"/>
  </si>
  <si>
    <t>（注）１　資本金又は出資金が１千万円以上の新設法人は、設立当初の２年間は納税義務が免除されない。</t>
    <phoneticPr fontId="6"/>
  </si>
  <si>
    <t xml:space="preserve">      ２　「公共法人等」とは、市町村の特別会計、消費税法別表第３（※１）に掲げる法人又はみなし法人（※２）をいう。</t>
    <phoneticPr fontId="6"/>
  </si>
  <si>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</si>
  <si>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</si>
  <si>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</si>
  <si>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6"/>
  </si>
  <si>
    <t xml:space="preserve">        ※３　法人でない社団とは、多数の者が一定の目的を達成するために結合した団体のうち法人格を有していないもので、単なる個人の</t>
    <phoneticPr fontId="6"/>
  </si>
  <si>
    <t>　　　　　　集合体ではなく、団体としての組織を有して統一された意思の下にその構成員の個性を超越して活動するものをいう。</t>
    <phoneticPr fontId="6"/>
  </si>
  <si>
    <t xml:space="preserve">      ３　任意団体の場合は、みなし法人の適用を受けて団体名で法人税・消費税等の申告をしている場合を除き、損益を構成員に分配して個人</t>
    <phoneticPr fontId="6"/>
  </si>
  <si>
    <t>　　　　が所得税・消費税等の申告をすることになる。従って、みなし法人でない場合は、構成員全員の確認が必要になる。</t>
    <phoneticPr fontId="6"/>
  </si>
  <si>
    <t xml:space="preserve">      ４　変更のあった助成対象者は、その上段に変更前を（ ）書きで記載すること。</t>
    <rPh sb="8" eb="10">
      <t>ヘンコウ</t>
    </rPh>
    <rPh sb="14" eb="16">
      <t>ジョセイ</t>
    </rPh>
    <rPh sb="16" eb="19">
      <t>タイショウシャ</t>
    </rPh>
    <rPh sb="23" eb="25">
      <t>ジョウダン</t>
    </rPh>
    <rPh sb="26" eb="28">
      <t>ヘンコウ</t>
    </rPh>
    <rPh sb="28" eb="29">
      <t>マエ</t>
    </rPh>
    <rPh sb="33" eb="34">
      <t>ガ</t>
    </rPh>
    <rPh sb="36" eb="38">
      <t>キサイ</t>
    </rPh>
    <phoneticPr fontId="6"/>
  </si>
  <si>
    <t>　　　　　　　　なお、実績報告書を提出するにあたっては、消費税等納税対応状況を確認した資料等の名称を備考欄に記載すること。（仕入れに係る消費税等相当額について、これを減額した場合を除く）</t>
    <rPh sb="11" eb="13">
      <t>ジッセキ</t>
    </rPh>
    <rPh sb="13" eb="16">
      <t>ホウコクショ</t>
    </rPh>
    <rPh sb="17" eb="19">
      <t>テイシュツ</t>
    </rPh>
    <rPh sb="28" eb="31">
      <t>ショウヒゼイ</t>
    </rPh>
    <rPh sb="31" eb="32">
      <t>トウ</t>
    </rPh>
    <rPh sb="32" eb="34">
      <t>ノウゼイ</t>
    </rPh>
    <rPh sb="34" eb="36">
      <t>タイオウ</t>
    </rPh>
    <rPh sb="36" eb="38">
      <t>ジョウキョウ</t>
    </rPh>
    <rPh sb="39" eb="41">
      <t>カクニン</t>
    </rPh>
    <rPh sb="43" eb="45">
      <t>シリョウ</t>
    </rPh>
    <rPh sb="45" eb="46">
      <t>トウ</t>
    </rPh>
    <rPh sb="47" eb="49">
      <t>メイショウ</t>
    </rPh>
    <rPh sb="50" eb="53">
      <t>ビコウラン</t>
    </rPh>
    <rPh sb="54" eb="56">
      <t>キサイ</t>
    </rPh>
    <phoneticPr fontId="6"/>
  </si>
  <si>
    <t>　　　　　　　（実績報告の提出時に資料等で確認できなかった場合は、確認予定の資料等の名称及び年月を記載し、消費税等仕入控除税額が確定したときには、速やかに交付要綱</t>
    <rPh sb="17" eb="19">
      <t>シリョウ</t>
    </rPh>
    <rPh sb="19" eb="20">
      <t>トウ</t>
    </rPh>
    <phoneticPr fontId="6"/>
  </si>
  <si>
    <t>　　　　　　　第11の４の手続を行うこと。）</t>
    <phoneticPr fontId="6"/>
  </si>
  <si>
    <t>申請地区一覧</t>
    <rPh sb="0" eb="2">
      <t>シンセイ</t>
    </rPh>
    <rPh sb="2" eb="4">
      <t>チク</t>
    </rPh>
    <rPh sb="4" eb="6">
      <t>イチラン</t>
    </rPh>
    <phoneticPr fontId="6"/>
  </si>
  <si>
    <t>市町村への
配分額
(又は割当内示額)
Ａ</t>
    <rPh sb="11" eb="12">
      <t>マタ</t>
    </rPh>
    <rPh sb="13" eb="14">
      <t>ワ</t>
    </rPh>
    <rPh sb="14" eb="15">
      <t>ア</t>
    </rPh>
    <rPh sb="15" eb="17">
      <t>ナイジ</t>
    </rPh>
    <rPh sb="17" eb="18">
      <t>ガク</t>
    </rPh>
    <phoneticPr fontId="6"/>
  </si>
  <si>
    <t>地区名</t>
    <rPh sb="0" eb="2">
      <t>チク</t>
    </rPh>
    <rPh sb="2" eb="3">
      <t>メイ</t>
    </rPh>
    <phoneticPr fontId="6"/>
  </si>
  <si>
    <t>市町村
付帯事務費</t>
    <rPh sb="0" eb="3">
      <t>シチョウソン</t>
    </rPh>
    <rPh sb="4" eb="6">
      <t>フタイ</t>
    </rPh>
    <rPh sb="6" eb="9">
      <t>ジムヒ</t>
    </rPh>
    <phoneticPr fontId="6"/>
  </si>
  <si>
    <t>地  区
配分額
Ｂ</t>
    <rPh sb="0" eb="1">
      <t>チ</t>
    </rPh>
    <rPh sb="3" eb="4">
      <t>ク</t>
    </rPh>
    <rPh sb="5" eb="7">
      <t>ハイブン</t>
    </rPh>
    <rPh sb="7" eb="8">
      <t>ガク</t>
    </rPh>
    <phoneticPr fontId="6"/>
  </si>
  <si>
    <t>○○市町村</t>
    <rPh sb="2" eb="3">
      <t>シ</t>
    </rPh>
    <rPh sb="3" eb="5">
      <t>チョウソン</t>
    </rPh>
    <phoneticPr fontId="6"/>
  </si>
  <si>
    <t>差額（Ａ－Ｂ）</t>
    <phoneticPr fontId="6"/>
  </si>
  <si>
    <t>←　行を追加・削除した場合、適宜合計の関数を修正してください。</t>
    <rPh sb="2" eb="3">
      <t>ギョウ</t>
    </rPh>
    <rPh sb="4" eb="6">
      <t>ツイカ</t>
    </rPh>
    <rPh sb="7" eb="9">
      <t>サクジョ</t>
    </rPh>
    <rPh sb="11" eb="13">
      <t>バアイ</t>
    </rPh>
    <rPh sb="14" eb="16">
      <t>テキギ</t>
    </rPh>
    <rPh sb="16" eb="18">
      <t>ゴウケイ</t>
    </rPh>
    <rPh sb="19" eb="21">
      <t>カンスウ</t>
    </rPh>
    <rPh sb="22" eb="24">
      <t>シュウセイ</t>
    </rPh>
    <phoneticPr fontId="6"/>
  </si>
  <si>
    <t>事業完了（予定）年月日</t>
    <rPh sb="0" eb="2">
      <t>ジギョウ</t>
    </rPh>
    <rPh sb="2" eb="4">
      <t>カンリョウ</t>
    </rPh>
    <rPh sb="5" eb="7">
      <t>ヨテイ</t>
    </rPh>
    <rPh sb="8" eb="11">
      <t>ネンガッピ</t>
    </rPh>
    <phoneticPr fontId="6"/>
  </si>
  <si>
    <t>注１　変更地区（又は追加・中止地区）について、備考欄にその概要を記載すること。</t>
    <rPh sb="0" eb="1">
      <t>チュウ</t>
    </rPh>
    <rPh sb="3" eb="5">
      <t>ヘンコウ</t>
    </rPh>
    <rPh sb="5" eb="7">
      <t>チク</t>
    </rPh>
    <rPh sb="8" eb="9">
      <t>マタ</t>
    </rPh>
    <rPh sb="10" eb="12">
      <t>ツイカ</t>
    </rPh>
    <rPh sb="13" eb="15">
      <t>チュウシ</t>
    </rPh>
    <rPh sb="15" eb="17">
      <t>チク</t>
    </rPh>
    <rPh sb="23" eb="26">
      <t>ビコウラン</t>
    </rPh>
    <rPh sb="29" eb="31">
      <t>ガイヨウ</t>
    </rPh>
    <rPh sb="32" eb="34">
      <t>キサイ</t>
    </rPh>
    <phoneticPr fontId="6"/>
  </si>
  <si>
    <t>　　　また、上段（）内に変更前、実数を変更後として記入すること。</t>
    <phoneticPr fontId="6"/>
  </si>
  <si>
    <t>注２　配分額(又は割当内示額)以内で申請する場合は、理由書を添付すること。</t>
    <rPh sb="0" eb="1">
      <t>チュウ</t>
    </rPh>
    <rPh sb="3" eb="5">
      <t>ハイブン</t>
    </rPh>
    <rPh sb="5" eb="6">
      <t>ガク</t>
    </rPh>
    <rPh sb="7" eb="8">
      <t>マタ</t>
    </rPh>
    <rPh sb="9" eb="11">
      <t>ワリアテ</t>
    </rPh>
    <rPh sb="11" eb="14">
      <t>ナイジガク</t>
    </rPh>
    <rPh sb="15" eb="17">
      <t>イナイ</t>
    </rPh>
    <rPh sb="18" eb="20">
      <t>シンセイ</t>
    </rPh>
    <rPh sb="22" eb="24">
      <t>バアイ</t>
    </rPh>
    <rPh sb="26" eb="28">
      <t>リユウ</t>
    </rPh>
    <rPh sb="28" eb="29">
      <t>ショ</t>
    </rPh>
    <rPh sb="30" eb="32">
      <t>テンプ</t>
    </rPh>
    <phoneticPr fontId="6"/>
  </si>
  <si>
    <t>（単位：円）</t>
    <rPh sb="1" eb="3">
      <t>タンイ</t>
    </rPh>
    <rPh sb="4" eb="5">
      <t>エン</t>
    </rPh>
    <phoneticPr fontId="6"/>
  </si>
  <si>
    <t>負担区分</t>
    <rPh sb="0" eb="2">
      <t>フタン</t>
    </rPh>
    <rPh sb="2" eb="4">
      <t>クブン</t>
    </rPh>
    <phoneticPr fontId="6"/>
  </si>
  <si>
    <t>市町村費</t>
    <rPh sb="0" eb="3">
      <t>シチョウソン</t>
    </rPh>
    <rPh sb="3" eb="4">
      <t>ヒ</t>
    </rPh>
    <phoneticPr fontId="6"/>
  </si>
  <si>
    <t>計</t>
    <rPh sb="0" eb="1">
      <t>ケイ</t>
    </rPh>
    <phoneticPr fontId="6"/>
  </si>
  <si>
    <t>市町村附帯事務費</t>
    <rPh sb="0" eb="3">
      <t>シチョウソン</t>
    </rPh>
    <rPh sb="3" eb="5">
      <t>フタイ</t>
    </rPh>
    <rPh sb="5" eb="8">
      <t>ジムヒ</t>
    </rPh>
    <phoneticPr fontId="6"/>
  </si>
  <si>
    <t>Ⅰ　事業の目的</t>
    <rPh sb="2" eb="4">
      <t>ジギョウ</t>
    </rPh>
    <rPh sb="5" eb="7">
      <t>モクテキ</t>
    </rPh>
    <phoneticPr fontId="6"/>
  </si>
  <si>
    <t>Ⅱ　事業の内容及び計画（又は実績）</t>
    <rPh sb="2" eb="4">
      <t>ジギョウ</t>
    </rPh>
    <rPh sb="5" eb="7">
      <t>ナイヨウ</t>
    </rPh>
    <rPh sb="7" eb="8">
      <t>オヨ</t>
    </rPh>
    <rPh sb="9" eb="11">
      <t>ケイカク</t>
    </rPh>
    <rPh sb="12" eb="13">
      <t>マタ</t>
    </rPh>
    <rPh sb="14" eb="16">
      <t>ジッセキ</t>
    </rPh>
    <phoneticPr fontId="6"/>
  </si>
  <si>
    <t>区分
（事業名）</t>
    <rPh sb="0" eb="2">
      <t>クブン</t>
    </rPh>
    <rPh sb="4" eb="6">
      <t>ジギョウ</t>
    </rPh>
    <rPh sb="6" eb="7">
      <t>メイ</t>
    </rPh>
    <phoneticPr fontId="6"/>
  </si>
  <si>
    <t>国費
A</t>
    <rPh sb="0" eb="2">
      <t>コクヒ</t>
    </rPh>
    <phoneticPr fontId="6"/>
  </si>
  <si>
    <t>県費
B</t>
    <rPh sb="0" eb="2">
      <t>ケンピ</t>
    </rPh>
    <rPh sb="1" eb="2">
      <t>ヒ</t>
    </rPh>
    <phoneticPr fontId="6"/>
  </si>
  <si>
    <t>市町村費
C</t>
    <rPh sb="0" eb="3">
      <t>シチョウソン</t>
    </rPh>
    <rPh sb="3" eb="4">
      <t>ヒ</t>
    </rPh>
    <phoneticPr fontId="6"/>
  </si>
  <si>
    <t>その他
D</t>
    <rPh sb="2" eb="3">
      <t>タ</t>
    </rPh>
    <phoneticPr fontId="6"/>
  </si>
  <si>
    <t>（１）事業費</t>
    <phoneticPr fontId="6"/>
  </si>
  <si>
    <t>(２) 附帯事務費</t>
    <phoneticPr fontId="6"/>
  </si>
  <si>
    <t>適否
（市町村：１の事業費の0.4％以内）</t>
    <rPh sb="0" eb="2">
      <t>テキヒ</t>
    </rPh>
    <rPh sb="4" eb="7">
      <t>シチョウソン</t>
    </rPh>
    <rPh sb="10" eb="13">
      <t>ジギョウヒ</t>
    </rPh>
    <rPh sb="18" eb="20">
      <t>イナイ</t>
    </rPh>
    <phoneticPr fontId="6"/>
  </si>
  <si>
    <t>［附帯事務費の具体的な使途］</t>
  </si>
  <si>
    <t>具体的な使途</t>
  </si>
  <si>
    <t>附帯事務費</t>
    <phoneticPr fontId="6"/>
  </si>
  <si>
    <t>・○○地区</t>
    <rPh sb="3" eb="5">
      <t>チク</t>
    </rPh>
    <phoneticPr fontId="6"/>
  </si>
  <si>
    <t>　□□、◇◇</t>
    <phoneticPr fontId="6"/>
  </si>
  <si>
    <t>・△△地区</t>
    <rPh sb="3" eb="5">
      <t>チク</t>
    </rPh>
    <phoneticPr fontId="6"/>
  </si>
  <si>
    <t>（注）　具体的な使途欄は、経営局長が別に定める附帯事務費の使途基準により記入すること。</t>
    <rPh sb="1" eb="2">
      <t>チュウ</t>
    </rPh>
    <rPh sb="4" eb="7">
      <t>グタイテキ</t>
    </rPh>
    <rPh sb="8" eb="10">
      <t>シト</t>
    </rPh>
    <rPh sb="10" eb="11">
      <t>ラン</t>
    </rPh>
    <rPh sb="13" eb="15">
      <t>ケイエイ</t>
    </rPh>
    <rPh sb="15" eb="17">
      <t>キョクチョウ</t>
    </rPh>
    <rPh sb="18" eb="19">
      <t>ベツ</t>
    </rPh>
    <rPh sb="20" eb="21">
      <t>サダ</t>
    </rPh>
    <rPh sb="23" eb="25">
      <t>フタイ</t>
    </rPh>
    <rPh sb="25" eb="28">
      <t>ジムヒ</t>
    </rPh>
    <rPh sb="29" eb="31">
      <t>シト</t>
    </rPh>
    <rPh sb="31" eb="33">
      <t>キジュン</t>
    </rPh>
    <rPh sb="36" eb="38">
      <t>キニュウ</t>
    </rPh>
    <phoneticPr fontId="6"/>
  </si>
  <si>
    <t>Ⅲ　事業完了予定（又は完了）年月日　　</t>
    <rPh sb="2" eb="4">
      <t>ジギョウ</t>
    </rPh>
    <rPh sb="4" eb="6">
      <t>カンリョウ</t>
    </rPh>
    <rPh sb="6" eb="8">
      <t>ヨテイ</t>
    </rPh>
    <rPh sb="9" eb="10">
      <t>マタ</t>
    </rPh>
    <rPh sb="11" eb="13">
      <t>カンリョウ</t>
    </rPh>
    <rPh sb="14" eb="17">
      <t>ネンガッピ</t>
    </rPh>
    <phoneticPr fontId="6"/>
  </si>
  <si>
    <t>Ⅳ　収支予算（又は精算）</t>
    <rPh sb="2" eb="4">
      <t>シュウシ</t>
    </rPh>
    <rPh sb="4" eb="6">
      <t>ヨサン</t>
    </rPh>
    <rPh sb="7" eb="8">
      <t>マタ</t>
    </rPh>
    <rPh sb="9" eb="11">
      <t>セイサン</t>
    </rPh>
    <phoneticPr fontId="6"/>
  </si>
  <si>
    <t>　１　収入の部</t>
    <rPh sb="3" eb="5">
      <t>シュウニュウ</t>
    </rPh>
    <rPh sb="6" eb="7">
      <t>ブ</t>
    </rPh>
    <phoneticPr fontId="6"/>
  </si>
  <si>
    <t>区　　　　　　分</t>
    <rPh sb="0" eb="1">
      <t>ク</t>
    </rPh>
    <rPh sb="7" eb="8">
      <t>ブン</t>
    </rPh>
    <phoneticPr fontId="6"/>
  </si>
  <si>
    <t>本年度予算額</t>
    <rPh sb="0" eb="3">
      <t>ホンネンド</t>
    </rPh>
    <rPh sb="3" eb="4">
      <t>ヨ</t>
    </rPh>
    <rPh sb="4" eb="5">
      <t>サン</t>
    </rPh>
    <rPh sb="5" eb="6">
      <t>ガク</t>
    </rPh>
    <phoneticPr fontId="6"/>
  </si>
  <si>
    <t>前年度予算額</t>
    <rPh sb="0" eb="3">
      <t>ゼンネンド</t>
    </rPh>
    <rPh sb="3" eb="6">
      <t>ヨサンガク</t>
    </rPh>
    <phoneticPr fontId="6"/>
  </si>
  <si>
    <t>比較増減</t>
    <rPh sb="0" eb="2">
      <t>ヒカク</t>
    </rPh>
    <rPh sb="2" eb="4">
      <t>ゾウゲン</t>
    </rPh>
    <phoneticPr fontId="6"/>
  </si>
  <si>
    <t>備　　　　考</t>
    <rPh sb="0" eb="1">
      <t>ソナエ</t>
    </rPh>
    <rPh sb="5" eb="6">
      <t>コウ</t>
    </rPh>
    <phoneticPr fontId="6"/>
  </si>
  <si>
    <t>（本年度精算額）</t>
    <phoneticPr fontId="6"/>
  </si>
  <si>
    <t>（本年度予算額）</t>
    <phoneticPr fontId="6"/>
  </si>
  <si>
    <t>増</t>
    <rPh sb="0" eb="1">
      <t>ゾウ</t>
    </rPh>
    <phoneticPr fontId="6"/>
  </si>
  <si>
    <t>減</t>
    <rPh sb="0" eb="1">
      <t>ゲン</t>
    </rPh>
    <phoneticPr fontId="6"/>
  </si>
  <si>
    <t>国　　費</t>
    <rPh sb="0" eb="1">
      <t>クニ</t>
    </rPh>
    <rPh sb="3" eb="4">
      <t>ヒ</t>
    </rPh>
    <phoneticPr fontId="6"/>
  </si>
  <si>
    <t>県　　費</t>
    <rPh sb="0" eb="1">
      <t>ケン</t>
    </rPh>
    <rPh sb="3" eb="4">
      <t>ヒ</t>
    </rPh>
    <phoneticPr fontId="6"/>
  </si>
  <si>
    <t>そ の 他</t>
    <rPh sb="4" eb="5">
      <t>タ</t>
    </rPh>
    <phoneticPr fontId="6"/>
  </si>
  <si>
    <t>合　　　　　　計</t>
    <rPh sb="0" eb="1">
      <t>ゴウ</t>
    </rPh>
    <rPh sb="7" eb="8">
      <t>ケイ</t>
    </rPh>
    <phoneticPr fontId="6"/>
  </si>
  <si>
    <t>　２　支出の部</t>
    <rPh sb="3" eb="5">
      <t>シシュツ</t>
    </rPh>
    <rPh sb="6" eb="7">
      <t>ブ</t>
    </rPh>
    <phoneticPr fontId="6"/>
  </si>
  <si>
    <t>（本年度精算額）</t>
    <phoneticPr fontId="6"/>
  </si>
  <si>
    <t>（本年度予算額）</t>
    <phoneticPr fontId="6"/>
  </si>
  <si>
    <t>（１）事業費</t>
    <phoneticPr fontId="6"/>
  </si>
  <si>
    <t>(２) 附帯事務費</t>
    <phoneticPr fontId="6"/>
  </si>
  <si>
    <t>注　実績報告の際、備考欄に間接補助金の交付を完了した年月日を記載すること。</t>
    <rPh sb="0" eb="1">
      <t>チュウ</t>
    </rPh>
    <rPh sb="2" eb="4">
      <t>ジッセキ</t>
    </rPh>
    <rPh sb="4" eb="6">
      <t>ホウコク</t>
    </rPh>
    <rPh sb="7" eb="8">
      <t>サイ</t>
    </rPh>
    <rPh sb="9" eb="12">
      <t>ビコウラン</t>
    </rPh>
    <rPh sb="13" eb="15">
      <t>カンセツ</t>
    </rPh>
    <rPh sb="15" eb="18">
      <t>ホジョキン</t>
    </rPh>
    <rPh sb="19" eb="21">
      <t>コウフ</t>
    </rPh>
    <rPh sb="22" eb="24">
      <t>カンリョウ</t>
    </rPh>
    <rPh sb="26" eb="29">
      <t>ネンガッピ</t>
    </rPh>
    <rPh sb="30" eb="32">
      <t>キサイ</t>
    </rPh>
    <phoneticPr fontId="6"/>
  </si>
  <si>
    <t>Ⅴ　添付書類</t>
    <rPh sb="2" eb="4">
      <t>テンプ</t>
    </rPh>
    <rPh sb="4" eb="6">
      <t>ショルイ</t>
    </rPh>
    <phoneticPr fontId="6"/>
  </si>
  <si>
    <t>　市町村が定める本補助金の交付に関する規定又は要綱等</t>
    <rPh sb="1" eb="4">
      <t>シチョウソン</t>
    </rPh>
    <rPh sb="5" eb="6">
      <t>サダ</t>
    </rPh>
    <rPh sb="8" eb="9">
      <t>ホン</t>
    </rPh>
    <rPh sb="9" eb="12">
      <t>ホジョキン</t>
    </rPh>
    <rPh sb="13" eb="15">
      <t>コウフ</t>
    </rPh>
    <rPh sb="16" eb="17">
      <t>カン</t>
    </rPh>
    <rPh sb="19" eb="21">
      <t>キテイ</t>
    </rPh>
    <rPh sb="21" eb="22">
      <t>マタ</t>
    </rPh>
    <rPh sb="23" eb="25">
      <t>ヨウコウ</t>
    </rPh>
    <rPh sb="25" eb="26">
      <t>トウ</t>
    </rPh>
    <phoneticPr fontId="6"/>
  </si>
  <si>
    <t>　次の資料及び助成対象者における消費税等の納税対応状況確認表（様式Ａの関係書類）</t>
    <rPh sb="1" eb="2">
      <t>ツギ</t>
    </rPh>
    <rPh sb="3" eb="5">
      <t>シリョウ</t>
    </rPh>
    <rPh sb="5" eb="6">
      <t>オヨ</t>
    </rPh>
    <phoneticPr fontId="6"/>
  </si>
  <si>
    <t xml:space="preserve"> </t>
    <phoneticPr fontId="6"/>
  </si>
  <si>
    <t>(1)　申請地区一覧（様式Ａ-別紙１）　</t>
    <phoneticPr fontId="6"/>
  </si>
  <si>
    <t>（様式Ａの関係書類）</t>
    <phoneticPr fontId="6"/>
  </si>
  <si>
    <t>別記第１号様式</t>
    <rPh sb="0" eb="2">
      <t>ベッキ</t>
    </rPh>
    <rPh sb="2" eb="3">
      <t>ダイ</t>
    </rPh>
    <rPh sb="4" eb="5">
      <t>ゴウ</t>
    </rPh>
    <rPh sb="5" eb="7">
      <t>ヨウシキ</t>
    </rPh>
    <phoneticPr fontId="6"/>
  </si>
  <si>
    <t>住所</t>
    <rPh sb="0" eb="2">
      <t>ジュウショ</t>
    </rPh>
    <phoneticPr fontId="6"/>
  </si>
  <si>
    <t>団体名</t>
    <rPh sb="0" eb="3">
      <t>ダンタイメイ</t>
    </rPh>
    <phoneticPr fontId="6"/>
  </si>
  <si>
    <t>代表者職・氏名</t>
    <rPh sb="0" eb="3">
      <t>ダイヒョウシャ</t>
    </rPh>
    <rPh sb="3" eb="4">
      <t>ショク</t>
    </rPh>
    <rPh sb="5" eb="7">
      <t>シメイ</t>
    </rPh>
    <phoneticPr fontId="6"/>
  </si>
  <si>
    <t>（注）申請書記載中の「別紙」は、「（様式Ａ）第1号様式の別紙」及びその他必要な書類をいう。</t>
    <phoneticPr fontId="6"/>
  </si>
  <si>
    <t>様式Ａの別紙１のとおり</t>
    <phoneticPr fontId="6"/>
  </si>
  <si>
    <t>令和　年度新潟県担い手確保･経営強化支援事業補助金交付申請書</t>
    <rPh sb="0" eb="2">
      <t>レイワ</t>
    </rPh>
    <rPh sb="3" eb="5">
      <t>ネンド</t>
    </rPh>
    <rPh sb="5" eb="8">
      <t>ニイガタケン</t>
    </rPh>
    <rPh sb="8" eb="9">
      <t>ニナ</t>
    </rPh>
    <rPh sb="10" eb="11">
      <t>テ</t>
    </rPh>
    <rPh sb="11" eb="13">
      <t>カクホ</t>
    </rPh>
    <rPh sb="14" eb="16">
      <t>ケイエイ</t>
    </rPh>
    <rPh sb="16" eb="18">
      <t>キョウカ</t>
    </rPh>
    <rPh sb="18" eb="20">
      <t>シエン</t>
    </rPh>
    <rPh sb="20" eb="22">
      <t>ジギョウ</t>
    </rPh>
    <rPh sb="22" eb="25">
      <t>ホジョキン</t>
    </rPh>
    <rPh sb="25" eb="27">
      <t>コウフ</t>
    </rPh>
    <rPh sb="27" eb="29">
      <t>シンセイ</t>
    </rPh>
    <rPh sb="29" eb="30">
      <t>ウケショ</t>
    </rPh>
    <phoneticPr fontId="6"/>
  </si>
  <si>
    <t>令和　年　月　日</t>
    <rPh sb="0" eb="2">
      <t>レイワ</t>
    </rPh>
    <rPh sb="3" eb="4">
      <t>トシ</t>
    </rPh>
    <rPh sb="5" eb="6">
      <t>ツキ</t>
    </rPh>
    <rPh sb="7" eb="8">
      <t>ヒ</t>
    </rPh>
    <phoneticPr fontId="6"/>
  </si>
  <si>
    <t>　令和　年度において別紙のとおり標記事業を実施したいので、新潟県補助金等交付規則第３条第１項の規定により、補助金　　　　　　　円の交付を申請します。</t>
    <rPh sb="1" eb="3">
      <t>レイワ</t>
    </rPh>
    <rPh sb="4" eb="6">
      <t>ネンド</t>
    </rPh>
    <rPh sb="10" eb="12">
      <t>ベッシ</t>
    </rPh>
    <rPh sb="16" eb="18">
      <t>ヒョウキ</t>
    </rPh>
    <rPh sb="18" eb="20">
      <t>ジギョウ</t>
    </rPh>
    <rPh sb="21" eb="23">
      <t>ジッシ</t>
    </rPh>
    <rPh sb="29" eb="32">
      <t>ニイガタケン</t>
    </rPh>
    <rPh sb="32" eb="36">
      <t>ホジョキンナド</t>
    </rPh>
    <rPh sb="36" eb="38">
      <t>コウフ</t>
    </rPh>
    <rPh sb="38" eb="40">
      <t>キソク</t>
    </rPh>
    <rPh sb="40" eb="41">
      <t>ダイ</t>
    </rPh>
    <rPh sb="42" eb="43">
      <t>ジョウ</t>
    </rPh>
    <rPh sb="43" eb="44">
      <t>ダイ</t>
    </rPh>
    <rPh sb="45" eb="46">
      <t>コウ</t>
    </rPh>
    <rPh sb="47" eb="49">
      <t>キテイ</t>
    </rPh>
    <rPh sb="53" eb="56">
      <t>ホジョキン</t>
    </rPh>
    <rPh sb="63" eb="64">
      <t>エン</t>
    </rPh>
    <rPh sb="65" eb="67">
      <t>コウフ</t>
    </rPh>
    <rPh sb="68" eb="70">
      <t>シンセイ</t>
    </rPh>
    <phoneticPr fontId="6"/>
  </si>
  <si>
    <t>（様式Ａ）第1号様式の別紙</t>
    <phoneticPr fontId="6"/>
  </si>
  <si>
    <t>　　年　　月　　日</t>
    <rPh sb="2" eb="3">
      <t>ネン</t>
    </rPh>
    <rPh sb="5" eb="6">
      <t>ガツ</t>
    </rPh>
    <rPh sb="8" eb="9">
      <t>ニチ</t>
    </rPh>
    <phoneticPr fontId="6"/>
  </si>
  <si>
    <t>　年　月　日</t>
    <rPh sb="1" eb="2">
      <t>ネン</t>
    </rPh>
    <rPh sb="3" eb="4">
      <t>ガツ</t>
    </rPh>
    <rPh sb="5" eb="6">
      <t>ヒ</t>
    </rPh>
    <phoneticPr fontId="6"/>
  </si>
  <si>
    <t>○○地区</t>
  </si>
  <si>
    <t>0</t>
  </si>
  <si>
    <t>経営体</t>
    <rPh sb="0" eb="3">
      <t>ケイエイタイ</t>
    </rPh>
    <phoneticPr fontId="6"/>
  </si>
  <si>
    <t>ア　地域農業構造転換支援事業のうちリース導入以外</t>
    <rPh sb="2" eb="12">
      <t>チイキノウギョウコウゾウテンカンシエン</t>
    </rPh>
    <rPh sb="12" eb="14">
      <t>ジギョウ</t>
    </rPh>
    <rPh sb="20" eb="22">
      <t>ドウニュウ</t>
    </rPh>
    <rPh sb="22" eb="24">
      <t>イガイ</t>
    </rPh>
    <phoneticPr fontId="6"/>
  </si>
  <si>
    <t>イ　地域農業構造転換支援事業のうち農業用機械リース導入</t>
    <rPh sb="2" eb="4">
      <t>チイキ</t>
    </rPh>
    <rPh sb="4" eb="6">
      <t>ノウギョウ</t>
    </rPh>
    <rPh sb="6" eb="8">
      <t>コウゾウ</t>
    </rPh>
    <rPh sb="8" eb="10">
      <t>テンカン</t>
    </rPh>
    <rPh sb="10" eb="12">
      <t>シエン</t>
    </rPh>
    <rPh sb="12" eb="14">
      <t>ジギョウ</t>
    </rPh>
    <rPh sb="17" eb="22">
      <t>ノウギョウヨウキカイ</t>
    </rPh>
    <rPh sb="25" eb="27">
      <t>ドウニュウ</t>
    </rPh>
    <phoneticPr fontId="6"/>
  </si>
  <si>
    <t>ア　地域農業構造転換支援事業のうちリース導入以外</t>
    <rPh sb="2" eb="12">
      <t>チイキノウギョウコウゾウテンカンシエン</t>
    </rPh>
    <rPh sb="12" eb="14">
      <t>ジギョウ</t>
    </rPh>
    <rPh sb="20" eb="24">
      <t>ドウニュウイガイ</t>
    </rPh>
    <phoneticPr fontId="6"/>
  </si>
  <si>
    <t>イ　地域農業構造転換支援事業のうち農業用機械リース導入</t>
    <rPh sb="2" eb="4">
      <t>チイキ</t>
    </rPh>
    <rPh sb="4" eb="6">
      <t>ノウギョウ</t>
    </rPh>
    <rPh sb="6" eb="8">
      <t>コウゾウ</t>
    </rPh>
    <rPh sb="8" eb="10">
      <t>テンカン</t>
    </rPh>
    <rPh sb="10" eb="12">
      <t>シエン</t>
    </rPh>
    <rPh sb="12" eb="14">
      <t>ジギョウ</t>
    </rPh>
    <rPh sb="17" eb="20">
      <t>ノウギョウヨウ</t>
    </rPh>
    <rPh sb="20" eb="22">
      <t>キカイ</t>
    </rPh>
    <rPh sb="25" eb="27">
      <t>ドウニュウ</t>
    </rPh>
    <phoneticPr fontId="6"/>
  </si>
  <si>
    <t>地域農業構造転換支援事業のうちリース導入以外</t>
    <rPh sb="0" eb="2">
      <t>チイキ</t>
    </rPh>
    <rPh sb="2" eb="4">
      <t>ノウギョウ</t>
    </rPh>
    <rPh sb="4" eb="6">
      <t>コウゾウ</t>
    </rPh>
    <rPh sb="6" eb="8">
      <t>テンカン</t>
    </rPh>
    <rPh sb="8" eb="10">
      <t>シエン</t>
    </rPh>
    <rPh sb="10" eb="12">
      <t>ジギョウ</t>
    </rPh>
    <rPh sb="18" eb="20">
      <t>ドウニュウ</t>
    </rPh>
    <rPh sb="20" eb="22">
      <t>イガイ</t>
    </rPh>
    <phoneticPr fontId="6"/>
  </si>
  <si>
    <t>地域農業構造転換支援事業のうち農業用機械のリース導入</t>
    <rPh sb="0" eb="2">
      <t>チイキ</t>
    </rPh>
    <rPh sb="2" eb="4">
      <t>ノウギョウ</t>
    </rPh>
    <rPh sb="4" eb="6">
      <t>コウゾウ</t>
    </rPh>
    <rPh sb="6" eb="8">
      <t>テンカン</t>
    </rPh>
    <rPh sb="8" eb="10">
      <t>シエン</t>
    </rPh>
    <rPh sb="10" eb="12">
      <t>ジギョウ</t>
    </rPh>
    <rPh sb="15" eb="20">
      <t>ノウギョウヨウキカイ</t>
    </rPh>
    <rPh sb="24" eb="26">
      <t>ドウニュウ</t>
    </rPh>
    <phoneticPr fontId="6"/>
  </si>
  <si>
    <t>自己負担
E</t>
    <rPh sb="0" eb="2">
      <t>ジコ</t>
    </rPh>
    <rPh sb="2" eb="4">
      <t>フタン</t>
    </rPh>
    <phoneticPr fontId="6"/>
  </si>
  <si>
    <t>(2)　実施内容（内訳）（国実施要綱別記１別紙様式第３号別添１)</t>
    <rPh sb="4" eb="6">
      <t>ジッシ</t>
    </rPh>
    <rPh sb="13" eb="14">
      <t>クニ</t>
    </rPh>
    <rPh sb="14" eb="16">
      <t>ジッシ</t>
    </rPh>
    <rPh sb="16" eb="18">
      <t>ヨウコウ</t>
    </rPh>
    <rPh sb="18" eb="20">
      <t>ベッキ</t>
    </rPh>
    <rPh sb="21" eb="23">
      <t>ベッシ</t>
    </rPh>
    <rPh sb="23" eb="25">
      <t>ヨウシキ</t>
    </rPh>
    <rPh sb="25" eb="26">
      <t>ダイ</t>
    </rPh>
    <rPh sb="27" eb="28">
      <t>ゴウ</t>
    </rPh>
    <rPh sb="28" eb="30">
      <t>ベッテン</t>
    </rPh>
    <phoneticPr fontId="6"/>
  </si>
  <si>
    <t>(3)　地域農業構造転換支援計画書（国実施要綱別記１別紙様式第1号）</t>
    <rPh sb="4" eb="6">
      <t>チイキ</t>
    </rPh>
    <rPh sb="6" eb="8">
      <t>ノウギョウ</t>
    </rPh>
    <rPh sb="8" eb="10">
      <t>コウゾウ</t>
    </rPh>
    <rPh sb="10" eb="12">
      <t>テンカン</t>
    </rPh>
    <rPh sb="12" eb="14">
      <t>シエン</t>
    </rPh>
    <phoneticPr fontId="6"/>
  </si>
  <si>
    <t>添付資料は、地域農業構造転換支援計画の承認申請（又は変更承認申請。以下「承認申請等」という。）において提出したもの及びその他必要と認められるものとする。
承認申請等で提出済みの資料については、添付を省略することができるが、事業費に変更がある場合は、変更後のものを添付すること。
ただし、実績報告においては、上記２により交付申請書に添付した資料（内容に変更がある場合は変更後のもの）を全て添付すること。</t>
    <rPh sb="2" eb="4">
      <t>シリョウ</t>
    </rPh>
    <rPh sb="33" eb="35">
      <t>イカ</t>
    </rPh>
    <rPh sb="36" eb="38">
      <t>ショウニン</t>
    </rPh>
    <rPh sb="38" eb="40">
      <t>シンセイ</t>
    </rPh>
    <rPh sb="40" eb="41">
      <t>トウ</t>
    </rPh>
    <rPh sb="51" eb="53">
      <t>テイシュツ</t>
    </rPh>
    <rPh sb="57" eb="58">
      <t>オヨ</t>
    </rPh>
    <rPh sb="61" eb="62">
      <t>タ</t>
    </rPh>
    <rPh sb="62" eb="64">
      <t>ヒツヨウ</t>
    </rPh>
    <rPh sb="65" eb="66">
      <t>ミト</t>
    </rPh>
    <rPh sb="77" eb="79">
      <t>ショウニン</t>
    </rPh>
    <rPh sb="79" eb="81">
      <t>シンセイ</t>
    </rPh>
    <rPh sb="81" eb="82">
      <t>トウ</t>
    </rPh>
    <rPh sb="83" eb="85">
      <t>テイシュツ</t>
    </rPh>
    <rPh sb="85" eb="86">
      <t>ズ</t>
    </rPh>
    <rPh sb="88" eb="90">
      <t>シリョウ</t>
    </rPh>
    <rPh sb="96" eb="98">
      <t>テンプ</t>
    </rPh>
    <rPh sb="99" eb="101">
      <t>ショウリャク</t>
    </rPh>
    <rPh sb="111" eb="114">
      <t>ジギョウヒ</t>
    </rPh>
    <rPh sb="153" eb="155">
      <t>ジョウキ</t>
    </rPh>
    <rPh sb="191" eb="192">
      <t>スベ</t>
    </rPh>
    <phoneticPr fontId="6"/>
  </si>
  <si>
    <t>様式Ａ－別紙1</t>
    <rPh sb="4" eb="6">
      <t>ベッシ</t>
    </rPh>
    <phoneticPr fontId="6"/>
  </si>
  <si>
    <t>事業費
F=A+B+C+D+E</t>
    <rPh sb="0" eb="3">
      <t>ジギョウヒ</t>
    </rPh>
    <phoneticPr fontId="6"/>
  </si>
  <si>
    <r>
      <t>補助事業に要する経費</t>
    </r>
    <r>
      <rPr>
        <sz val="8"/>
        <rFont val="ＭＳ Ｐ明朝"/>
        <family val="1"/>
        <charset val="128"/>
      </rPr>
      <t>（又は補助事業に要した経費）</t>
    </r>
    <r>
      <rPr>
        <sz val="10"/>
        <rFont val="ＭＳ Ｐ明朝"/>
        <family val="1"/>
        <charset val="128"/>
      </rPr>
      <t xml:space="preserve">
G=A+B+C</t>
    </r>
    <rPh sb="0" eb="2">
      <t>ホジョ</t>
    </rPh>
    <rPh sb="2" eb="4">
      <t>ジギョウ</t>
    </rPh>
    <rPh sb="5" eb="6">
      <t>ヨウ</t>
    </rPh>
    <rPh sb="8" eb="10">
      <t>ケイヒ</t>
    </rPh>
    <rPh sb="11" eb="12">
      <t>マタ</t>
    </rPh>
    <rPh sb="13" eb="15">
      <t>ホジョ</t>
    </rPh>
    <rPh sb="15" eb="17">
      <t>ジギョウ</t>
    </rPh>
    <rPh sb="18" eb="19">
      <t>ヨウ</t>
    </rPh>
    <rPh sb="21" eb="23">
      <t>ケイヒ</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</si>
</sst>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411]ggge&quot;年&quot;m&quot;月&quot;d&quot;日&quot;;@"/>
    <numFmt numFmtId="177" formatCode="\(#,##0\)"/>
    <numFmt numFmtId="178" formatCode="&quot;差額&quot;#,##0&quot;千円&quot;"/>
    <numFmt numFmtId="179" formatCode="#,##0_ ;[Red]\-#,##0\ "/>
  </numFmts>
  <fonts count="3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9"/>
      <name val="ＭＳ Ｐ明朝"/>
      <family val="1"/>
      <charset val="128"/>
    </font>
    <font>
      <sz val="9"/>
      <name val="ＭＳ 明朝"/>
      <family val="1"/>
      <charset val="128"/>
    </font>
    <font>
      <sz val="11"/>
      <name val="ＭＳ Ｐ明朝"/>
      <family val="1"/>
      <charset val="128"/>
    </font>
    <font>
      <sz val="10"/>
      <name val="ＭＳ Ｐ明朝"/>
      <family val="1"/>
      <charset val="128"/>
    </font>
    <font>
      <sz val="8"/>
      <name val="ＭＳ Ｐ明朝"/>
      <family val="1"/>
      <charset val="128"/>
    </font>
    <font>
      <sz val="11"/>
      <name val="ＭＳ 明朝"/>
      <family val="1"/>
      <charset val="128"/>
    </font>
    <font>
      <sz val="9"/>
      <color indexed="81"/>
      <name val="ＭＳ Ｐゴシック"/>
      <family val="3"/>
      <charset val="128"/>
    </font>
    <font>
      <sz val="12"/>
      <name val="ＭＳ 明朝"/>
      <family val="1"/>
      <charset val="128"/>
    </font>
    <font>
      <sz val="10"/>
      <name val="ＭＳ 明朝"/>
      <family val="1"/>
      <charset val="128"/>
    </font>
    <font>
      <sz val="11"/>
      <color indexed="8"/>
      <name val="ＭＳ Ｐゴシック"/>
      <family val="3"/>
      <charset val="128"/>
    </font>
    <font>
      <sz val="11"/>
      <color theme="1"/>
      <name val="ＭＳ Ｐゴシック"/>
      <family val="3"/>
      <charset val="128"/>
      <scheme val="minor"/>
    </font>
    <font>
      <b/>
      <sz val="14"/>
      <name val="ＭＳ ゴシック"/>
      <family val="3"/>
      <charset val="128"/>
    </font>
    <font>
      <b/>
      <sz val="11"/>
      <name val="ＭＳ ゴシック"/>
      <family val="3"/>
      <charset val="128"/>
    </font>
    <font>
      <sz val="11"/>
      <color rgb="FFFF0000"/>
      <name val="ＭＳ Ｐ明朝"/>
      <family val="1"/>
      <charset val="128"/>
    </font>
    <font>
      <sz val="16"/>
      <name val="ＭＳ ゴシック"/>
      <family val="3"/>
      <charset val="128"/>
    </font>
    <font>
      <sz val="16"/>
      <name val="ＭＳ Ｐ明朝"/>
      <family val="1"/>
      <charset val="128"/>
    </font>
    <font>
      <sz val="12"/>
      <name val="ＭＳ Ｐ明朝"/>
      <family val="1"/>
      <charset val="128"/>
    </font>
    <font>
      <b/>
      <sz val="10"/>
      <color indexed="81"/>
      <name val="ＭＳ Ｐゴシック"/>
      <family val="3"/>
      <charset val="128"/>
    </font>
    <font>
      <sz val="8"/>
      <name val="ＭＳ 明朝"/>
      <family val="1"/>
      <charset val="128"/>
    </font>
    <font>
      <sz val="10.5"/>
      <name val="ＭＳ Ｐ明朝"/>
      <family val="1"/>
      <charset val="128"/>
    </font>
    <font>
      <sz val="10.5"/>
      <color rgb="FFFF0000"/>
      <name val="ＭＳ Ｐ明朝"/>
      <family val="1"/>
      <charset val="128"/>
    </font>
    <font>
      <sz val="9.5"/>
      <name val="ＭＳ 明朝"/>
      <family val="1"/>
      <charset val="128"/>
    </font>
    <font>
      <sz val="11"/>
      <color theme="1"/>
      <name val="ＭＳ Ｐゴシック"/>
      <family val="2"/>
      <scheme val="minor"/>
    </font>
  </fonts>
  <fills count="7">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CC99"/>
        <bgColor indexed="64"/>
      </patternFill>
    </fill>
    <fill>
      <patternFill patternType="solid">
        <fgColor rgb="FFFFFF00"/>
        <bgColor indexed="64"/>
      </patternFill>
    </fill>
  </fills>
  <borders count="6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diagonalUp="1">
      <left style="thin">
        <color indexed="64"/>
      </left>
      <right style="thin">
        <color indexed="64"/>
      </right>
      <top style="double">
        <color indexed="64"/>
      </top>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style="thin">
        <color indexed="64"/>
      </right>
      <top style="double">
        <color indexed="64"/>
      </top>
      <bottom style="thin">
        <color indexed="64"/>
      </bottom>
      <diagonal style="hair">
        <color indexed="64"/>
      </diagonal>
    </border>
    <border diagonalUp="1">
      <left style="thin">
        <color indexed="64"/>
      </left>
      <right style="thin">
        <color indexed="64"/>
      </right>
      <top style="thin">
        <color indexed="64"/>
      </top>
      <bottom style="double">
        <color indexed="64"/>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thin">
        <color indexed="64"/>
      </top>
      <bottom/>
      <diagonal style="hair">
        <color indexed="64"/>
      </diagonal>
    </border>
    <border diagonalUp="1">
      <left style="thin">
        <color indexed="64"/>
      </left>
      <right style="thin">
        <color indexed="64"/>
      </right>
      <top/>
      <bottom/>
      <diagonal style="hair">
        <color indexed="64"/>
      </diagonal>
    </border>
    <border>
      <left style="thin">
        <color indexed="64"/>
      </left>
      <right style="thin">
        <color indexed="64"/>
      </right>
      <top/>
      <bottom style="double">
        <color indexed="64"/>
      </bottom>
      <diagonal/>
    </border>
    <border diagonalUp="1">
      <left style="thin">
        <color indexed="64"/>
      </left>
      <right style="thin">
        <color indexed="64"/>
      </right>
      <top/>
      <bottom style="double">
        <color indexed="64"/>
      </bottom>
      <diagonal style="hair">
        <color indexed="64"/>
      </diagonal>
    </border>
    <border>
      <left style="thin">
        <color indexed="64"/>
      </left>
      <right/>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thin">
        <color indexed="64"/>
      </right>
      <top/>
      <bottom style="thin">
        <color indexed="64"/>
      </bottom>
      <diagonal style="thin">
        <color indexed="64"/>
      </diagonal>
    </border>
  </borders>
  <cellStyleXfs count="18">
    <xf numFmtId="0" fontId="0"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9" fontId="5" fillId="0" borderId="0" applyFont="0" applyFill="0" applyBorder="0" applyAlignment="0" applyProtection="0">
      <alignment vertical="center"/>
    </xf>
    <xf numFmtId="6" fontId="5" fillId="0" borderId="0" applyFont="0" applyFill="0" applyBorder="0" applyAlignment="0" applyProtection="0">
      <alignment vertical="center"/>
    </xf>
    <xf numFmtId="0" fontId="7" fillId="0" borderId="0"/>
    <xf numFmtId="38" fontId="17" fillId="0" borderId="0" applyFont="0" applyFill="0" applyBorder="0" applyAlignment="0" applyProtection="0">
      <alignment vertical="center"/>
    </xf>
    <xf numFmtId="38" fontId="16" fillId="0" borderId="0" applyFont="0" applyFill="0" applyBorder="0" applyAlignment="0" applyProtection="0"/>
    <xf numFmtId="0" fontId="18" fillId="0" borderId="0">
      <alignment vertical="center"/>
    </xf>
    <xf numFmtId="0" fontId="18" fillId="0" borderId="0">
      <alignment vertical="center"/>
    </xf>
    <xf numFmtId="0" fontId="16" fillId="0" borderId="0"/>
    <xf numFmtId="0" fontId="3" fillId="0" borderId="0">
      <alignment vertical="center"/>
    </xf>
    <xf numFmtId="0" fontId="2" fillId="0" borderId="0">
      <alignment vertical="center"/>
    </xf>
    <xf numFmtId="0" fontId="30" fillId="0" borderId="0"/>
    <xf numFmtId="0" fontId="1" fillId="0" borderId="0">
      <alignment vertical="center"/>
    </xf>
    <xf numFmtId="9" fontId="18" fillId="0" borderId="0" applyFont="0" applyFill="0" applyBorder="0" applyAlignment="0" applyProtection="0">
      <alignment vertical="center"/>
    </xf>
  </cellStyleXfs>
  <cellXfs count="451">
    <xf numFmtId="0" fontId="0" fillId="0" borderId="0" xfId="0">
      <alignment vertical="center"/>
    </xf>
    <xf numFmtId="0" fontId="0" fillId="2" borderId="0" xfId="0" applyFill="1">
      <alignment vertical="center"/>
    </xf>
    <xf numFmtId="0" fontId="9" fillId="2" borderId="0" xfId="2" applyFont="1" applyFill="1">
      <alignment vertical="center"/>
    </xf>
    <xf numFmtId="0" fontId="9" fillId="2" borderId="0" xfId="0" applyFont="1" applyFill="1">
      <alignment vertical="center"/>
    </xf>
    <xf numFmtId="0" fontId="13" fillId="0" borderId="0" xfId="0" applyFont="1" applyAlignment="1">
      <alignment horizontal="left" vertical="center"/>
    </xf>
    <xf numFmtId="0" fontId="13" fillId="0" borderId="0" xfId="0" applyFont="1">
      <alignment vertical="center"/>
    </xf>
    <xf numFmtId="0" fontId="13" fillId="0" borderId="0" xfId="0" applyFont="1" applyAlignment="1">
      <alignment horizontal="center" vertical="center"/>
    </xf>
    <xf numFmtId="0" fontId="20" fillId="0" borderId="0" xfId="0" applyFont="1">
      <alignment vertical="center"/>
    </xf>
    <xf numFmtId="0" fontId="13" fillId="2" borderId="8" xfId="0" applyFont="1" applyFill="1" applyBorder="1" applyAlignment="1">
      <alignment vertical="top" wrapText="1"/>
    </xf>
    <xf numFmtId="0" fontId="13" fillId="2" borderId="13" xfId="0" applyFont="1" applyFill="1" applyBorder="1" applyAlignment="1">
      <alignment vertical="top" wrapText="1"/>
    </xf>
    <xf numFmtId="0" fontId="13" fillId="2" borderId="13" xfId="0" applyFont="1" applyFill="1" applyBorder="1" applyAlignment="1">
      <alignment horizontal="center" vertical="top" wrapText="1"/>
    </xf>
    <xf numFmtId="0" fontId="13" fillId="2" borderId="4" xfId="0" applyFont="1" applyFill="1" applyBorder="1" applyAlignment="1">
      <alignment vertical="top" wrapText="1"/>
    </xf>
    <xf numFmtId="0" fontId="13" fillId="2" borderId="11" xfId="0" applyFont="1" applyFill="1" applyBorder="1" applyAlignment="1">
      <alignment vertical="top" wrapText="1"/>
    </xf>
    <xf numFmtId="0" fontId="13" fillId="2" borderId="12" xfId="0" applyFont="1" applyFill="1" applyBorder="1" applyAlignment="1">
      <alignment vertical="top" shrinkToFit="1"/>
    </xf>
    <xf numFmtId="0" fontId="13" fillId="2" borderId="13" xfId="0" applyFont="1" applyFill="1" applyBorder="1" applyAlignment="1">
      <alignment vertical="top" shrinkToFit="1"/>
    </xf>
    <xf numFmtId="38" fontId="13" fillId="2" borderId="12" xfId="1" applyFont="1" applyFill="1" applyBorder="1" applyAlignment="1">
      <alignment vertical="top" shrinkToFit="1"/>
    </xf>
    <xf numFmtId="38" fontId="13" fillId="2" borderId="16" xfId="1" applyFont="1" applyFill="1" applyBorder="1" applyAlignment="1">
      <alignment vertical="top" shrinkToFit="1"/>
    </xf>
    <xf numFmtId="0" fontId="13" fillId="2" borderId="15" xfId="0" applyFont="1" applyFill="1" applyBorder="1" applyAlignment="1">
      <alignment vertical="top" shrinkToFit="1"/>
    </xf>
    <xf numFmtId="38" fontId="13" fillId="2" borderId="15" xfId="1" applyFont="1" applyFill="1" applyBorder="1" applyAlignment="1">
      <alignment vertical="top" shrinkToFit="1"/>
    </xf>
    <xf numFmtId="0" fontId="13" fillId="2" borderId="19" xfId="0" applyFont="1" applyFill="1" applyBorder="1" applyAlignment="1">
      <alignment vertical="top" shrinkToFit="1"/>
    </xf>
    <xf numFmtId="38" fontId="13" fillId="2" borderId="11" xfId="1" applyFont="1" applyFill="1" applyBorder="1" applyAlignment="1">
      <alignment vertical="top" shrinkToFit="1"/>
    </xf>
    <xf numFmtId="38" fontId="13" fillId="2" borderId="13" xfId="1" applyFont="1" applyFill="1" applyBorder="1" applyAlignment="1">
      <alignment vertical="top" shrinkToFit="1"/>
    </xf>
    <xf numFmtId="0" fontId="13" fillId="2" borderId="17" xfId="0" applyFont="1" applyFill="1" applyBorder="1" applyAlignment="1">
      <alignment vertical="top" shrinkToFit="1"/>
    </xf>
    <xf numFmtId="0" fontId="13" fillId="2" borderId="15" xfId="0" applyFont="1" applyFill="1" applyBorder="1" applyAlignment="1">
      <alignment horizontal="left" vertical="top" wrapText="1"/>
    </xf>
    <xf numFmtId="0" fontId="13" fillId="2" borderId="20" xfId="0" applyFont="1" applyFill="1" applyBorder="1" applyAlignment="1">
      <alignment vertical="top" shrinkToFit="1"/>
    </xf>
    <xf numFmtId="0" fontId="13" fillId="2" borderId="11" xfId="0" applyFont="1" applyFill="1" applyBorder="1" applyAlignment="1">
      <alignment horizontal="center" vertical="top" wrapText="1"/>
    </xf>
    <xf numFmtId="0" fontId="13" fillId="2" borderId="18" xfId="0" applyFont="1" applyFill="1" applyBorder="1" applyAlignment="1">
      <alignment vertical="top" shrinkToFit="1"/>
    </xf>
    <xf numFmtId="38" fontId="13" fillId="2" borderId="18" xfId="1" applyFont="1" applyFill="1" applyBorder="1" applyAlignment="1">
      <alignment vertical="top" shrinkToFit="1"/>
    </xf>
    <xf numFmtId="178" fontId="13" fillId="2" borderId="11" xfId="1" applyNumberFormat="1" applyFont="1" applyFill="1" applyBorder="1" applyAlignment="1">
      <alignment vertical="top" shrinkToFit="1"/>
    </xf>
    <xf numFmtId="0" fontId="13" fillId="2" borderId="7" xfId="0" applyFont="1" applyFill="1" applyBorder="1" applyAlignment="1">
      <alignment vertical="top" wrapText="1"/>
    </xf>
    <xf numFmtId="0" fontId="13" fillId="2" borderId="2" xfId="0" applyFont="1" applyFill="1" applyBorder="1" applyAlignment="1">
      <alignment vertical="top" wrapText="1"/>
    </xf>
    <xf numFmtId="0" fontId="13" fillId="2" borderId="3" xfId="0" applyFont="1" applyFill="1" applyBorder="1" applyAlignment="1">
      <alignment vertical="top" wrapText="1"/>
    </xf>
    <xf numFmtId="0" fontId="13" fillId="0" borderId="0" xfId="0" applyFont="1" applyAlignment="1">
      <alignment horizontal="right" vertical="center"/>
    </xf>
    <xf numFmtId="177" fontId="13" fillId="0" borderId="0" xfId="0" applyNumberFormat="1" applyFont="1" applyAlignment="1">
      <alignment horizontal="left" vertical="center"/>
    </xf>
    <xf numFmtId="177" fontId="13" fillId="0" borderId="0" xfId="0" applyNumberFormat="1" applyFont="1" applyAlignment="1">
      <alignment horizontal="left" vertical="center" wrapText="1"/>
    </xf>
    <xf numFmtId="0" fontId="21" fillId="2" borderId="0" xfId="2" applyFont="1" applyFill="1" applyAlignment="1">
      <alignment vertical="center" wrapText="1"/>
    </xf>
    <xf numFmtId="0" fontId="12" fillId="2" borderId="0" xfId="2" applyFont="1" applyFill="1" applyAlignment="1">
      <alignment horizontal="left" vertical="top" wrapText="1"/>
    </xf>
    <xf numFmtId="0" fontId="8" fillId="0" borderId="0" xfId="2" applyFont="1" applyAlignment="1">
      <alignment vertical="top" wrapText="1"/>
    </xf>
    <xf numFmtId="0" fontId="10" fillId="0" borderId="0" xfId="2" applyFont="1">
      <alignment vertical="center"/>
    </xf>
    <xf numFmtId="0" fontId="22" fillId="2" borderId="0" xfId="2" applyFont="1" applyFill="1">
      <alignment vertical="center"/>
    </xf>
    <xf numFmtId="0" fontId="23" fillId="2" borderId="0" xfId="2" applyFont="1" applyFill="1">
      <alignment vertical="center"/>
    </xf>
    <xf numFmtId="0" fontId="8" fillId="2" borderId="0" xfId="2" applyFont="1" applyFill="1">
      <alignment vertical="center"/>
    </xf>
    <xf numFmtId="0" fontId="10" fillId="2" borderId="0" xfId="2" applyFont="1" applyFill="1" applyAlignment="1">
      <alignment horizontal="center" vertical="center" wrapText="1"/>
    </xf>
    <xf numFmtId="0" fontId="8" fillId="0" borderId="0" xfId="2" applyFont="1">
      <alignment vertical="center"/>
    </xf>
    <xf numFmtId="0" fontId="10" fillId="2" borderId="13" xfId="2" applyFont="1" applyFill="1" applyBorder="1" applyAlignment="1">
      <alignment horizontal="left" vertical="center" wrapText="1"/>
    </xf>
    <xf numFmtId="0" fontId="10" fillId="2" borderId="16" xfId="2" applyFont="1" applyFill="1" applyBorder="1" applyAlignment="1">
      <alignment horizontal="center" vertical="center"/>
    </xf>
    <xf numFmtId="0" fontId="10" fillId="2" borderId="16" xfId="2" applyFont="1" applyFill="1" applyBorder="1" applyAlignment="1">
      <alignment horizontal="center" vertical="center" wrapText="1"/>
    </xf>
    <xf numFmtId="0" fontId="10" fillId="2" borderId="24" xfId="2" applyFont="1" applyFill="1" applyBorder="1">
      <alignment vertical="center"/>
    </xf>
    <xf numFmtId="0" fontId="10" fillId="6" borderId="26" xfId="2" applyFont="1" applyFill="1" applyBorder="1" applyAlignment="1">
      <alignment horizontal="center" vertical="center"/>
    </xf>
    <xf numFmtId="0" fontId="10" fillId="2" borderId="24" xfId="2" applyFont="1" applyFill="1" applyBorder="1" applyAlignment="1">
      <alignment vertical="center" wrapText="1"/>
    </xf>
    <xf numFmtId="0" fontId="10" fillId="2" borderId="0" xfId="2" applyFont="1" applyFill="1" applyAlignment="1">
      <alignment vertical="center" wrapText="1"/>
    </xf>
    <xf numFmtId="0" fontId="10" fillId="2" borderId="0" xfId="2" applyFont="1" applyFill="1">
      <alignment vertical="center"/>
    </xf>
    <xf numFmtId="177" fontId="11" fillId="2" borderId="8" xfId="2" applyNumberFormat="1" applyFont="1" applyFill="1" applyBorder="1">
      <alignment vertical="center"/>
    </xf>
    <xf numFmtId="0" fontId="11" fillId="2" borderId="16" xfId="2" applyFont="1" applyFill="1" applyBorder="1" applyAlignment="1">
      <alignment vertical="center" wrapText="1"/>
    </xf>
    <xf numFmtId="0" fontId="11" fillId="3" borderId="11" xfId="2" applyFont="1" applyFill="1" applyBorder="1" applyAlignment="1">
      <alignment horizontal="center" vertical="center"/>
    </xf>
    <xf numFmtId="0" fontId="11" fillId="2" borderId="11" xfId="2" applyFont="1" applyFill="1" applyBorder="1" applyAlignment="1">
      <alignment horizontal="center" vertical="center"/>
    </xf>
    <xf numFmtId="38" fontId="11" fillId="2" borderId="11" xfId="3" applyFont="1" applyFill="1" applyBorder="1">
      <alignment vertical="center"/>
    </xf>
    <xf numFmtId="38" fontId="11" fillId="2" borderId="0" xfId="3" applyFont="1" applyFill="1" applyBorder="1">
      <alignment vertical="center"/>
    </xf>
    <xf numFmtId="0" fontId="11" fillId="2" borderId="8" xfId="2" applyFont="1" applyFill="1" applyBorder="1">
      <alignment vertical="center"/>
    </xf>
    <xf numFmtId="0" fontId="11" fillId="2" borderId="16" xfId="2" applyFont="1" applyFill="1" applyBorder="1">
      <alignment vertical="center"/>
    </xf>
    <xf numFmtId="177" fontId="10" fillId="2" borderId="0" xfId="2" applyNumberFormat="1" applyFont="1" applyFill="1">
      <alignment vertical="center"/>
    </xf>
    <xf numFmtId="177" fontId="11" fillId="2" borderId="16" xfId="2" applyNumberFormat="1" applyFont="1" applyFill="1" applyBorder="1">
      <alignment vertical="center"/>
    </xf>
    <xf numFmtId="177" fontId="11" fillId="3" borderId="12" xfId="2" applyNumberFormat="1" applyFont="1" applyFill="1" applyBorder="1" applyAlignment="1">
      <alignment horizontal="center" vertical="center"/>
    </xf>
    <xf numFmtId="177" fontId="11" fillId="2" borderId="12" xfId="2" applyNumberFormat="1" applyFont="1" applyFill="1" applyBorder="1" applyAlignment="1">
      <alignment horizontal="center" vertical="center"/>
    </xf>
    <xf numFmtId="177" fontId="11" fillId="2" borderId="12" xfId="3" applyNumberFormat="1" applyFont="1" applyFill="1" applyBorder="1">
      <alignment vertical="center"/>
    </xf>
    <xf numFmtId="177" fontId="11" fillId="2" borderId="0" xfId="3" applyNumberFormat="1" applyFont="1" applyFill="1" applyBorder="1">
      <alignment vertical="center"/>
    </xf>
    <xf numFmtId="177" fontId="10" fillId="0" borderId="0" xfId="2" applyNumberFormat="1" applyFont="1">
      <alignment vertical="center"/>
    </xf>
    <xf numFmtId="0" fontId="11" fillId="3" borderId="12" xfId="2" applyFont="1" applyFill="1" applyBorder="1" applyAlignment="1">
      <alignment horizontal="center" vertical="center"/>
    </xf>
    <xf numFmtId="0" fontId="11" fillId="2" borderId="12" xfId="2" applyFont="1" applyFill="1" applyBorder="1" applyAlignment="1">
      <alignment horizontal="center" vertical="center"/>
    </xf>
    <xf numFmtId="38" fontId="11" fillId="2" borderId="12" xfId="3" applyFont="1" applyFill="1" applyBorder="1">
      <alignment vertical="center"/>
    </xf>
    <xf numFmtId="177" fontId="15" fillId="2" borderId="12" xfId="2" applyNumberFormat="1" applyFont="1" applyFill="1" applyBorder="1" applyAlignment="1">
      <alignment horizontal="center" vertical="center"/>
    </xf>
    <xf numFmtId="0" fontId="11" fillId="2" borderId="24" xfId="2" applyFont="1" applyFill="1" applyBorder="1">
      <alignment vertical="center"/>
    </xf>
    <xf numFmtId="0" fontId="11" fillId="3" borderId="24" xfId="2" applyFont="1" applyFill="1" applyBorder="1" applyAlignment="1">
      <alignment horizontal="center" vertical="center"/>
    </xf>
    <xf numFmtId="0" fontId="11" fillId="2" borderId="24" xfId="2" applyFont="1" applyFill="1" applyBorder="1" applyAlignment="1">
      <alignment horizontal="center" vertical="center"/>
    </xf>
    <xf numFmtId="38" fontId="11" fillId="2" borderId="24" xfId="3" applyFont="1" applyFill="1" applyBorder="1">
      <alignment vertical="center"/>
    </xf>
    <xf numFmtId="0" fontId="11" fillId="2" borderId="27" xfId="2" applyFont="1" applyFill="1" applyBorder="1" applyAlignment="1">
      <alignment vertical="center" wrapText="1"/>
    </xf>
    <xf numFmtId="0" fontId="11" fillId="3" borderId="28" xfId="2" applyFont="1" applyFill="1" applyBorder="1" applyAlignment="1">
      <alignment horizontal="center" vertical="center"/>
    </xf>
    <xf numFmtId="0" fontId="11" fillId="2" borderId="28" xfId="2" applyFont="1" applyFill="1" applyBorder="1" applyAlignment="1">
      <alignment horizontal="center" vertical="center"/>
    </xf>
    <xf numFmtId="38" fontId="11" fillId="2" borderId="28" xfId="3" applyFont="1" applyFill="1" applyBorder="1">
      <alignment vertical="center"/>
    </xf>
    <xf numFmtId="38" fontId="11" fillId="2" borderId="8" xfId="3" applyFont="1" applyFill="1" applyBorder="1">
      <alignment vertical="center"/>
    </xf>
    <xf numFmtId="38" fontId="11" fillId="0" borderId="8" xfId="3" applyFont="1" applyBorder="1">
      <alignment vertical="center"/>
    </xf>
    <xf numFmtId="0" fontId="11" fillId="2" borderId="8" xfId="2" applyFont="1" applyFill="1" applyBorder="1" applyAlignment="1">
      <alignment horizontal="center" vertical="center"/>
    </xf>
    <xf numFmtId="38" fontId="11" fillId="0" borderId="0" xfId="3" applyFont="1" applyBorder="1">
      <alignment vertical="center"/>
    </xf>
    <xf numFmtId="0" fontId="11" fillId="0" borderId="16" xfId="2" applyFont="1" applyBorder="1">
      <alignment vertical="center"/>
    </xf>
    <xf numFmtId="0" fontId="11" fillId="0" borderId="11" xfId="2" applyFont="1" applyBorder="1" applyAlignment="1">
      <alignment horizontal="center" vertical="center"/>
    </xf>
    <xf numFmtId="0" fontId="11" fillId="0" borderId="11" xfId="2" applyFont="1" applyBorder="1">
      <alignment vertical="center"/>
    </xf>
    <xf numFmtId="0" fontId="9" fillId="2" borderId="1" xfId="2" applyFont="1" applyFill="1" applyBorder="1">
      <alignment vertical="center"/>
    </xf>
    <xf numFmtId="0" fontId="8" fillId="2" borderId="1" xfId="2" applyFont="1" applyFill="1" applyBorder="1">
      <alignment vertical="center"/>
    </xf>
    <xf numFmtId="0" fontId="11" fillId="2" borderId="0" xfId="2" applyFont="1" applyFill="1">
      <alignment vertical="center"/>
    </xf>
    <xf numFmtId="0" fontId="13" fillId="2" borderId="0" xfId="0" applyFont="1" applyFill="1" applyAlignment="1">
      <alignment horizontal="left" vertical="center"/>
    </xf>
    <xf numFmtId="0" fontId="13" fillId="2" borderId="0" xfId="0" applyFont="1" applyFill="1">
      <alignment vertical="center"/>
    </xf>
    <xf numFmtId="0" fontId="13" fillId="2" borderId="0" xfId="0" applyFont="1" applyFill="1" applyAlignment="1">
      <alignment horizontal="center" vertical="center"/>
    </xf>
    <xf numFmtId="0" fontId="13" fillId="2" borderId="1" xfId="0" applyFont="1" applyFill="1" applyBorder="1">
      <alignment vertical="center"/>
    </xf>
    <xf numFmtId="0" fontId="13" fillId="2" borderId="12" xfId="0" applyFont="1" applyFill="1" applyBorder="1" applyAlignment="1">
      <alignment horizontal="center" vertical="center" wrapText="1"/>
    </xf>
    <xf numFmtId="177" fontId="13" fillId="2" borderId="7" xfId="0" applyNumberFormat="1" applyFont="1" applyFill="1" applyBorder="1" applyAlignment="1">
      <alignment horizontal="center" vertical="center" wrapText="1"/>
    </xf>
    <xf numFmtId="0" fontId="13" fillId="2" borderId="13" xfId="0" applyFont="1" applyFill="1" applyBorder="1" applyAlignment="1">
      <alignment vertical="center" shrinkToFit="1"/>
    </xf>
    <xf numFmtId="179" fontId="13" fillId="2" borderId="9" xfId="1" applyNumberFormat="1" applyFont="1" applyFill="1" applyBorder="1" applyAlignment="1">
      <alignment vertical="center" shrinkToFit="1"/>
    </xf>
    <xf numFmtId="179" fontId="13" fillId="2" borderId="13" xfId="1" applyNumberFormat="1" applyFont="1" applyFill="1" applyBorder="1" applyAlignment="1">
      <alignment vertical="center" shrinkToFit="1"/>
    </xf>
    <xf numFmtId="179" fontId="13" fillId="2" borderId="16" xfId="1" applyNumberFormat="1" applyFont="1" applyFill="1" applyBorder="1" applyAlignment="1">
      <alignment horizontal="center" vertical="center" shrinkToFit="1"/>
    </xf>
    <xf numFmtId="0" fontId="13" fillId="2" borderId="16" xfId="0" applyFont="1" applyFill="1" applyBorder="1" applyAlignment="1">
      <alignment vertical="center" shrinkToFit="1"/>
    </xf>
    <xf numFmtId="179" fontId="13" fillId="2" borderId="7" xfId="1" applyNumberFormat="1" applyFont="1" applyFill="1" applyBorder="1" applyAlignment="1">
      <alignment horizontal="right" vertical="center" shrinkToFit="1"/>
    </xf>
    <xf numFmtId="179" fontId="13" fillId="2" borderId="11" xfId="1" applyNumberFormat="1" applyFont="1" applyFill="1" applyBorder="1" applyAlignment="1">
      <alignment horizontal="right" vertical="center" shrinkToFit="1"/>
    </xf>
    <xf numFmtId="179" fontId="13" fillId="2" borderId="11" xfId="1" applyNumberFormat="1" applyFont="1" applyFill="1" applyBorder="1" applyAlignment="1">
      <alignment horizontal="center" vertical="center" shrinkToFit="1"/>
    </xf>
    <xf numFmtId="179" fontId="13" fillId="2" borderId="13" xfId="1" applyNumberFormat="1" applyFont="1" applyFill="1" applyBorder="1" applyAlignment="1">
      <alignment horizontal="center" vertical="center" shrinkToFit="1"/>
    </xf>
    <xf numFmtId="179" fontId="13" fillId="2" borderId="7" xfId="1" applyNumberFormat="1" applyFont="1" applyFill="1" applyBorder="1" applyAlignment="1">
      <alignment vertical="center" shrinkToFit="1"/>
    </xf>
    <xf numFmtId="179" fontId="13" fillId="2" borderId="11" xfId="1" applyNumberFormat="1" applyFont="1" applyFill="1" applyBorder="1" applyAlignment="1">
      <alignment vertical="center" shrinkToFit="1"/>
    </xf>
    <xf numFmtId="179" fontId="15" fillId="2" borderId="11" xfId="1" applyNumberFormat="1" applyFont="1" applyFill="1" applyBorder="1" applyAlignment="1">
      <alignment horizontal="center" vertical="center" shrinkToFit="1"/>
    </xf>
    <xf numFmtId="0" fontId="13" fillId="2" borderId="31" xfId="0" applyFont="1" applyFill="1" applyBorder="1" applyAlignment="1">
      <alignment vertical="center" shrinkToFit="1"/>
    </xf>
    <xf numFmtId="179" fontId="13" fillId="2" borderId="33" xfId="1" applyNumberFormat="1" applyFont="1" applyFill="1" applyBorder="1" applyAlignment="1">
      <alignment vertical="center" shrinkToFit="1"/>
    </xf>
    <xf numFmtId="179" fontId="13" fillId="2" borderId="31" xfId="1" applyNumberFormat="1" applyFont="1" applyFill="1" applyBorder="1" applyAlignment="1">
      <alignment vertical="center" shrinkToFit="1"/>
    </xf>
    <xf numFmtId="179" fontId="13" fillId="2" borderId="31" xfId="1" applyNumberFormat="1" applyFont="1" applyFill="1" applyBorder="1" applyAlignment="1">
      <alignment horizontal="center" vertical="center" shrinkToFit="1"/>
    </xf>
    <xf numFmtId="179" fontId="13" fillId="2" borderId="35" xfId="1" applyNumberFormat="1" applyFont="1" applyFill="1" applyBorder="1" applyAlignment="1">
      <alignment horizontal="right" vertical="center" shrinkToFit="1"/>
    </xf>
    <xf numFmtId="179" fontId="13" fillId="2" borderId="36" xfId="1" applyNumberFormat="1" applyFont="1" applyFill="1" applyBorder="1" applyAlignment="1">
      <alignment horizontal="center" vertical="center" shrinkToFit="1"/>
    </xf>
    <xf numFmtId="179" fontId="13" fillId="2" borderId="3" xfId="1" applyNumberFormat="1" applyFont="1" applyFill="1" applyBorder="1" applyAlignment="1">
      <alignment horizontal="right" vertical="center" shrinkToFit="1"/>
    </xf>
    <xf numFmtId="0" fontId="11" fillId="2" borderId="0" xfId="0" applyFont="1" applyFill="1">
      <alignment vertical="center"/>
    </xf>
    <xf numFmtId="176" fontId="11" fillId="2" borderId="0" xfId="0" applyNumberFormat="1" applyFont="1" applyFill="1">
      <alignment vertical="center"/>
    </xf>
    <xf numFmtId="176" fontId="11" fillId="2" borderId="0" xfId="0" applyNumberFormat="1" applyFont="1" applyFill="1" applyAlignment="1">
      <alignment horizontal="left" vertical="center"/>
    </xf>
    <xf numFmtId="0" fontId="26" fillId="2" borderId="0" xfId="0" applyFont="1" applyFill="1">
      <alignment vertical="center"/>
    </xf>
    <xf numFmtId="0" fontId="27" fillId="2" borderId="0" xfId="11" applyFont="1" applyFill="1">
      <alignment vertical="center"/>
    </xf>
    <xf numFmtId="0" fontId="24" fillId="2" borderId="0" xfId="11" applyFont="1" applyFill="1">
      <alignment vertical="center"/>
    </xf>
    <xf numFmtId="0" fontId="24" fillId="2" borderId="0" xfId="11" applyFont="1" applyFill="1" applyAlignment="1">
      <alignment horizontal="center" vertical="center"/>
    </xf>
    <xf numFmtId="0" fontId="27" fillId="2" borderId="1" xfId="11" applyFont="1" applyFill="1" applyBorder="1">
      <alignment vertical="center"/>
    </xf>
    <xf numFmtId="0" fontId="27" fillId="2" borderId="5" xfId="11" applyFont="1" applyFill="1" applyBorder="1">
      <alignment vertical="center"/>
    </xf>
    <xf numFmtId="0" fontId="27" fillId="2" borderId="4" xfId="11" applyFont="1" applyFill="1" applyBorder="1">
      <alignment vertical="center"/>
    </xf>
    <xf numFmtId="0" fontId="27" fillId="2" borderId="2" xfId="11" applyFont="1" applyFill="1" applyBorder="1">
      <alignment vertical="center"/>
    </xf>
    <xf numFmtId="0" fontId="27" fillId="2" borderId="3" xfId="11" applyFont="1" applyFill="1" applyBorder="1">
      <alignment vertical="center"/>
    </xf>
    <xf numFmtId="38" fontId="10" fillId="3" borderId="11" xfId="8" applyFont="1" applyFill="1" applyBorder="1" applyAlignment="1">
      <alignment horizontal="right" vertical="center"/>
    </xf>
    <xf numFmtId="38" fontId="10" fillId="3" borderId="7" xfId="8" applyFont="1" applyFill="1" applyBorder="1" applyAlignment="1">
      <alignment horizontal="right" vertical="center"/>
    </xf>
    <xf numFmtId="0" fontId="10" fillId="2" borderId="16" xfId="11" applyFont="1" applyFill="1" applyBorder="1">
      <alignment vertical="center"/>
    </xf>
    <xf numFmtId="177" fontId="10" fillId="3" borderId="13" xfId="8" applyNumberFormat="1" applyFont="1" applyFill="1" applyBorder="1" applyAlignment="1">
      <alignment horizontal="right" vertical="center"/>
    </xf>
    <xf numFmtId="177" fontId="10" fillId="3" borderId="9" xfId="8" applyNumberFormat="1" applyFont="1" applyFill="1" applyBorder="1" applyAlignment="1">
      <alignment horizontal="right" vertical="center"/>
    </xf>
    <xf numFmtId="0" fontId="10" fillId="2" borderId="8" xfId="11" applyFont="1" applyFill="1" applyBorder="1" applyAlignment="1">
      <alignment horizontal="center" vertical="center"/>
    </xf>
    <xf numFmtId="177" fontId="10" fillId="2" borderId="9" xfId="8" applyNumberFormat="1" applyFont="1" applyFill="1" applyBorder="1" applyAlignment="1">
      <alignment horizontal="right" vertical="center"/>
    </xf>
    <xf numFmtId="38" fontId="10" fillId="3" borderId="8" xfId="8" applyFont="1" applyFill="1" applyBorder="1" applyAlignment="1">
      <alignment horizontal="right" vertical="center"/>
    </xf>
    <xf numFmtId="38" fontId="10" fillId="2" borderId="7" xfId="8" applyFont="1" applyFill="1" applyBorder="1" applyAlignment="1">
      <alignment horizontal="right" vertical="center"/>
    </xf>
    <xf numFmtId="0" fontId="8" fillId="2" borderId="3" xfId="11" applyFont="1" applyFill="1" applyBorder="1" applyAlignment="1"/>
    <xf numFmtId="177" fontId="10" fillId="3" borderId="8" xfId="8" applyNumberFormat="1" applyFont="1" applyFill="1" applyBorder="1" applyAlignment="1">
      <alignment horizontal="right" vertical="center"/>
    </xf>
    <xf numFmtId="0" fontId="10" fillId="2" borderId="1" xfId="11" applyFont="1" applyFill="1" applyBorder="1" applyAlignment="1">
      <alignment vertical="center" wrapText="1"/>
    </xf>
    <xf numFmtId="0" fontId="10" fillId="2" borderId="1" xfId="11" applyFont="1" applyFill="1" applyBorder="1">
      <alignment vertical="center"/>
    </xf>
    <xf numFmtId="0" fontId="10" fillId="2" borderId="5" xfId="11" applyFont="1" applyFill="1" applyBorder="1" applyAlignment="1">
      <alignment vertical="center" wrapText="1"/>
    </xf>
    <xf numFmtId="0" fontId="10" fillId="2" borderId="0" xfId="11" applyFont="1" applyFill="1" applyAlignment="1">
      <alignment vertical="center" wrapText="1"/>
    </xf>
    <xf numFmtId="0" fontId="10" fillId="2" borderId="2" xfId="11" applyFont="1" applyFill="1" applyBorder="1" applyAlignment="1">
      <alignment vertical="center" wrapText="1"/>
    </xf>
    <xf numFmtId="0" fontId="10" fillId="2" borderId="2" xfId="11" applyFont="1" applyFill="1" applyBorder="1">
      <alignment vertical="center"/>
    </xf>
    <xf numFmtId="0" fontId="10" fillId="2" borderId="3" xfId="11" applyFont="1" applyFill="1" applyBorder="1" applyAlignment="1">
      <alignment vertical="center" wrapText="1"/>
    </xf>
    <xf numFmtId="0" fontId="12" fillId="2" borderId="1" xfId="11" applyFont="1" applyFill="1" applyBorder="1">
      <alignment vertical="center"/>
    </xf>
    <xf numFmtId="176" fontId="27" fillId="2" borderId="0" xfId="11" applyNumberFormat="1" applyFont="1" applyFill="1">
      <alignment vertical="center"/>
    </xf>
    <xf numFmtId="38" fontId="27" fillId="2" borderId="52" xfId="8" applyFont="1" applyFill="1" applyBorder="1" applyAlignment="1">
      <alignment horizontal="right" vertical="center" shrinkToFit="1"/>
    </xf>
    <xf numFmtId="0" fontId="27" fillId="2" borderId="54" xfId="11" applyFont="1" applyFill="1" applyBorder="1" applyAlignment="1">
      <alignment horizontal="right" vertical="center" shrinkToFit="1"/>
    </xf>
    <xf numFmtId="0" fontId="27" fillId="2" borderId="51" xfId="11" applyFont="1" applyFill="1" applyBorder="1">
      <alignment vertical="center"/>
    </xf>
    <xf numFmtId="0" fontId="27" fillId="2" borderId="53" xfId="11" applyFont="1" applyFill="1" applyBorder="1">
      <alignment vertical="center"/>
    </xf>
    <xf numFmtId="38" fontId="27" fillId="2" borderId="56" xfId="8" applyFont="1" applyFill="1" applyBorder="1" applyAlignment="1">
      <alignment horizontal="right" vertical="center" shrinkToFit="1"/>
    </xf>
    <xf numFmtId="0" fontId="27" fillId="2" borderId="58" xfId="11" applyFont="1" applyFill="1" applyBorder="1" applyAlignment="1">
      <alignment horizontal="right" vertical="center" shrinkToFit="1"/>
    </xf>
    <xf numFmtId="0" fontId="27" fillId="2" borderId="55" xfId="11" applyFont="1" applyFill="1" applyBorder="1">
      <alignment vertical="center"/>
    </xf>
    <xf numFmtId="0" fontId="27" fillId="2" borderId="57" xfId="11" applyFont="1" applyFill="1" applyBorder="1">
      <alignment vertical="center"/>
    </xf>
    <xf numFmtId="38" fontId="27" fillId="2" borderId="38" xfId="8" applyFont="1" applyFill="1" applyBorder="1" applyAlignment="1">
      <alignment horizontal="right" vertical="center" shrinkToFit="1"/>
    </xf>
    <xf numFmtId="0" fontId="27" fillId="2" borderId="31" xfId="11" applyFont="1" applyFill="1" applyBorder="1" applyAlignment="1">
      <alignment horizontal="right" vertical="center" shrinkToFit="1"/>
    </xf>
    <xf numFmtId="177" fontId="27" fillId="2" borderId="36" xfId="8" applyNumberFormat="1" applyFont="1" applyFill="1" applyBorder="1" applyAlignment="1">
      <alignment horizontal="right" vertical="center" shrinkToFit="1"/>
    </xf>
    <xf numFmtId="177" fontId="27" fillId="2" borderId="35" xfId="8" applyNumberFormat="1" applyFont="1" applyFill="1" applyBorder="1" applyAlignment="1">
      <alignment horizontal="right" vertical="center" shrinkToFit="1"/>
    </xf>
    <xf numFmtId="38" fontId="27" fillId="2" borderId="11" xfId="8" applyFont="1" applyFill="1" applyBorder="1" applyAlignment="1">
      <alignment horizontal="right" vertical="center" wrapText="1" shrinkToFit="1"/>
    </xf>
    <xf numFmtId="0" fontId="28" fillId="2" borderId="4" xfId="11" applyFont="1" applyFill="1" applyBorder="1">
      <alignment vertical="center"/>
    </xf>
    <xf numFmtId="0" fontId="28" fillId="2" borderId="0" xfId="11" applyFont="1" applyFill="1">
      <alignment vertical="center"/>
    </xf>
    <xf numFmtId="0" fontId="10" fillId="2" borderId="16" xfId="11" applyFont="1" applyFill="1" applyBorder="1" applyAlignment="1">
      <alignment horizontal="left" vertical="center"/>
    </xf>
    <xf numFmtId="177" fontId="28" fillId="2" borderId="13" xfId="11" applyNumberFormat="1" applyFont="1" applyFill="1" applyBorder="1" applyAlignment="1">
      <alignment horizontal="right" vertical="center"/>
    </xf>
    <xf numFmtId="0" fontId="28" fillId="2" borderId="9" xfId="11" applyFont="1" applyFill="1" applyBorder="1">
      <alignment vertical="center"/>
    </xf>
    <xf numFmtId="0" fontId="28" fillId="2" borderId="5" xfId="11" applyFont="1" applyFill="1" applyBorder="1">
      <alignment vertical="center"/>
    </xf>
    <xf numFmtId="179" fontId="28" fillId="2" borderId="11" xfId="1" applyNumberFormat="1" applyFont="1" applyFill="1" applyBorder="1" applyAlignment="1">
      <alignment horizontal="right" vertical="center"/>
    </xf>
    <xf numFmtId="0" fontId="28" fillId="2" borderId="7" xfId="11" applyFont="1" applyFill="1" applyBorder="1">
      <alignment vertical="center"/>
    </xf>
    <xf numFmtId="0" fontId="28" fillId="2" borderId="3" xfId="11" applyFont="1" applyFill="1" applyBorder="1">
      <alignment vertical="center"/>
    </xf>
    <xf numFmtId="0" fontId="10" fillId="2" borderId="8" xfId="11" applyFont="1" applyFill="1" applyBorder="1" applyAlignment="1">
      <alignment horizontal="left" vertical="center"/>
    </xf>
    <xf numFmtId="0" fontId="10" fillId="2" borderId="31" xfId="11" applyFont="1" applyFill="1" applyBorder="1" applyAlignment="1">
      <alignment horizontal="left" vertical="center"/>
    </xf>
    <xf numFmtId="177" fontId="27" fillId="2" borderId="16" xfId="8" applyNumberFormat="1" applyFont="1" applyFill="1" applyBorder="1" applyAlignment="1">
      <alignment horizontal="right" vertical="center" shrinkToFit="1"/>
    </xf>
    <xf numFmtId="177" fontId="27" fillId="2" borderId="0" xfId="8" applyNumberFormat="1" applyFont="1" applyFill="1" applyBorder="1" applyAlignment="1">
      <alignment horizontal="right" vertical="center" shrinkToFit="1"/>
    </xf>
    <xf numFmtId="0" fontId="11" fillId="2" borderId="0" xfId="0" applyFont="1" applyFill="1" applyAlignment="1">
      <alignment horizontal="right" vertical="center"/>
    </xf>
    <xf numFmtId="0" fontId="10" fillId="2" borderId="0" xfId="11" applyFont="1" applyFill="1">
      <alignment vertical="center"/>
    </xf>
    <xf numFmtId="0" fontId="10" fillId="2" borderId="0" xfId="11" applyFont="1" applyFill="1" applyAlignment="1">
      <alignment vertical="top"/>
    </xf>
    <xf numFmtId="0" fontId="10" fillId="2" borderId="0" xfId="11" applyFont="1" applyFill="1" applyAlignment="1">
      <alignment horizontal="left" vertical="top" wrapText="1"/>
    </xf>
    <xf numFmtId="0" fontId="13" fillId="2" borderId="0" xfId="11" applyFont="1" applyFill="1" applyAlignment="1">
      <alignment horizontal="left" vertical="top"/>
    </xf>
    <xf numFmtId="0" fontId="10" fillId="2" borderId="0" xfId="11" applyFont="1" applyFill="1" applyAlignment="1">
      <alignment vertical="top" wrapText="1"/>
    </xf>
    <xf numFmtId="0" fontId="10" fillId="2" borderId="0" xfId="11" applyFont="1" applyFill="1" applyAlignment="1">
      <alignment horizontal="left" vertical="top"/>
    </xf>
    <xf numFmtId="0" fontId="21" fillId="2" borderId="0" xfId="11" applyFont="1" applyFill="1">
      <alignment vertical="center"/>
    </xf>
    <xf numFmtId="0" fontId="27" fillId="2" borderId="0" xfId="11" applyFont="1" applyFill="1" applyAlignment="1">
      <alignment horizontal="right" vertical="center"/>
    </xf>
    <xf numFmtId="0" fontId="27" fillId="2" borderId="12" xfId="11" applyFont="1" applyFill="1" applyBorder="1" applyAlignment="1">
      <alignment horizontal="center" vertical="center"/>
    </xf>
    <xf numFmtId="0" fontId="27" fillId="2" borderId="6" xfId="11" applyFont="1" applyFill="1" applyBorder="1" applyAlignment="1">
      <alignment horizontal="center" vertical="center"/>
    </xf>
    <xf numFmtId="38" fontId="10" fillId="3" borderId="16" xfId="8" applyFont="1" applyFill="1" applyBorder="1" applyAlignment="1">
      <alignment horizontal="right" vertical="center"/>
    </xf>
    <xf numFmtId="0" fontId="10" fillId="2" borderId="31" xfId="11" applyFont="1" applyFill="1" applyBorder="1">
      <alignment vertical="center"/>
    </xf>
    <xf numFmtId="38" fontId="10" fillId="3" borderId="33" xfId="8" applyFont="1" applyFill="1" applyBorder="1" applyAlignment="1">
      <alignment horizontal="right" vertical="center"/>
    </xf>
    <xf numFmtId="38" fontId="10" fillId="2" borderId="33" xfId="8" applyFont="1" applyFill="1" applyBorder="1" applyAlignment="1">
      <alignment horizontal="right" vertical="center"/>
    </xf>
    <xf numFmtId="38" fontId="15" fillId="2" borderId="33" xfId="8" applyFont="1" applyFill="1" applyBorder="1" applyAlignment="1">
      <alignment horizontal="right" vertical="center"/>
    </xf>
    <xf numFmtId="38" fontId="27" fillId="2" borderId="0" xfId="8" applyFont="1" applyFill="1" applyBorder="1" applyAlignment="1">
      <alignment horizontal="right" vertical="center" shrinkToFit="1"/>
    </xf>
    <xf numFmtId="0" fontId="27" fillId="2" borderId="16" xfId="11" applyFont="1" applyFill="1" applyBorder="1" applyAlignment="1">
      <alignment horizontal="right" vertical="center" shrinkToFit="1"/>
    </xf>
    <xf numFmtId="177" fontId="28" fillId="2" borderId="16" xfId="11" applyNumberFormat="1" applyFont="1" applyFill="1" applyBorder="1" applyAlignment="1">
      <alignment horizontal="right" vertical="center"/>
    </xf>
    <xf numFmtId="179" fontId="28" fillId="2" borderId="31" xfId="1" applyNumberFormat="1" applyFont="1" applyFill="1" applyBorder="1" applyAlignment="1">
      <alignment horizontal="right" vertical="center"/>
    </xf>
    <xf numFmtId="0" fontId="28" fillId="2" borderId="33" xfId="11" applyFont="1" applyFill="1" applyBorder="1">
      <alignment vertical="center"/>
    </xf>
    <xf numFmtId="0" fontId="28" fillId="2" borderId="39" xfId="11" applyFont="1" applyFill="1" applyBorder="1">
      <alignment vertical="center"/>
    </xf>
    <xf numFmtId="0" fontId="15" fillId="0" borderId="0" xfId="0" applyFont="1">
      <alignment vertical="center"/>
    </xf>
    <xf numFmtId="0" fontId="15" fillId="0" borderId="0" xfId="0" applyFont="1" applyAlignment="1">
      <alignment horizontal="center" vertical="center"/>
    </xf>
    <xf numFmtId="0" fontId="29" fillId="0" borderId="0" xfId="0" applyFont="1">
      <alignment vertical="center"/>
    </xf>
    <xf numFmtId="0" fontId="28" fillId="2" borderId="8" xfId="11" applyFont="1" applyFill="1" applyBorder="1">
      <alignment vertical="center"/>
    </xf>
    <xf numFmtId="38" fontId="10" fillId="2" borderId="8" xfId="8" applyFont="1" applyFill="1" applyBorder="1" applyAlignment="1">
      <alignment horizontal="right" vertical="center"/>
    </xf>
    <xf numFmtId="0" fontId="8" fillId="2" borderId="4" xfId="11" applyFont="1" applyFill="1" applyBorder="1" applyAlignment="1"/>
    <xf numFmtId="179" fontId="28" fillId="2" borderId="16" xfId="1" applyNumberFormat="1" applyFont="1" applyFill="1" applyBorder="1" applyAlignment="1">
      <alignment horizontal="right" vertical="center"/>
    </xf>
    <xf numFmtId="179" fontId="28" fillId="2" borderId="13" xfId="1" applyNumberFormat="1" applyFont="1" applyFill="1" applyBorder="1" applyAlignment="1">
      <alignment horizontal="right" vertical="center"/>
    </xf>
    <xf numFmtId="0" fontId="16" fillId="2" borderId="10" xfId="0" applyFont="1" applyFill="1" applyBorder="1" applyAlignment="1">
      <alignment horizontal="center" vertical="center" wrapText="1" shrinkToFit="1"/>
    </xf>
    <xf numFmtId="38" fontId="10" fillId="3" borderId="13" xfId="8" applyFont="1" applyFill="1" applyBorder="1" applyAlignment="1">
      <alignment horizontal="right" vertical="center"/>
    </xf>
    <xf numFmtId="0" fontId="10" fillId="2" borderId="9" xfId="11" applyFont="1" applyFill="1" applyBorder="1">
      <alignment vertical="center"/>
    </xf>
    <xf numFmtId="0" fontId="10" fillId="2" borderId="7" xfId="11" applyFont="1" applyFill="1" applyBorder="1">
      <alignment vertical="center"/>
    </xf>
    <xf numFmtId="0" fontId="10" fillId="2" borderId="8" xfId="11" applyFont="1" applyFill="1" applyBorder="1">
      <alignment vertical="center"/>
    </xf>
    <xf numFmtId="38" fontId="10" fillId="0" borderId="0" xfId="8" applyFont="1" applyFill="1" applyBorder="1" applyAlignment="1">
      <alignment vertical="center"/>
    </xf>
    <xf numFmtId="0" fontId="8" fillId="2" borderId="0" xfId="11" applyFont="1" applyFill="1" applyAlignment="1"/>
    <xf numFmtId="0" fontId="8" fillId="2" borderId="0" xfId="11" applyFont="1" applyFill="1" applyAlignment="1">
      <alignment vertical="center" wrapText="1"/>
    </xf>
    <xf numFmtId="0" fontId="8" fillId="2" borderId="5" xfId="11" applyFont="1" applyFill="1" applyBorder="1" applyAlignment="1"/>
    <xf numFmtId="0" fontId="8" fillId="2" borderId="3" xfId="11" applyFont="1" applyFill="1" applyBorder="1" applyAlignment="1">
      <alignment horizontal="left" vertical="center"/>
    </xf>
    <xf numFmtId="0" fontId="13" fillId="2" borderId="13" xfId="0" applyFont="1" applyFill="1" applyBorder="1" applyAlignment="1">
      <alignment horizontal="left" vertical="center" shrinkToFit="1"/>
    </xf>
    <xf numFmtId="0" fontId="13" fillId="2" borderId="31" xfId="0" applyFont="1" applyFill="1" applyBorder="1" applyAlignment="1">
      <alignment horizontal="left" vertical="center" shrinkToFit="1"/>
    </xf>
    <xf numFmtId="0" fontId="13" fillId="2" borderId="29" xfId="0" applyFont="1" applyFill="1" applyBorder="1" applyAlignment="1">
      <alignment horizontal="center" vertical="center" shrinkToFit="1"/>
    </xf>
    <xf numFmtId="0" fontId="13" fillId="2" borderId="30" xfId="0" applyFont="1" applyFill="1" applyBorder="1" applyAlignment="1">
      <alignment horizontal="center" vertical="center" shrinkToFit="1"/>
    </xf>
    <xf numFmtId="0" fontId="13" fillId="2" borderId="32" xfId="0" applyFont="1" applyFill="1" applyBorder="1" applyAlignment="1">
      <alignment horizontal="center" vertical="center" shrinkToFit="1"/>
    </xf>
    <xf numFmtId="0" fontId="13" fillId="2" borderId="11" xfId="0" applyFont="1" applyFill="1" applyBorder="1" applyAlignment="1">
      <alignment horizontal="left" vertical="center" shrinkToFit="1"/>
    </xf>
    <xf numFmtId="176" fontId="11" fillId="2" borderId="0" xfId="0" applyNumberFormat="1" applyFont="1" applyFill="1" applyAlignment="1">
      <alignment horizontal="left" vertical="center"/>
    </xf>
    <xf numFmtId="0" fontId="7" fillId="2" borderId="0" xfId="0" applyFont="1" applyFill="1" applyAlignment="1">
      <alignment horizontal="center" vertical="center"/>
    </xf>
    <xf numFmtId="0" fontId="13" fillId="2" borderId="12" xfId="0" applyFont="1" applyFill="1" applyBorder="1" applyAlignment="1">
      <alignment horizontal="center" vertical="center"/>
    </xf>
    <xf numFmtId="0" fontId="13" fillId="2" borderId="12" xfId="0" applyFont="1" applyFill="1" applyBorder="1" applyAlignment="1">
      <alignment horizontal="center" vertical="center" wrapText="1"/>
    </xf>
    <xf numFmtId="177" fontId="13" fillId="2" borderId="12" xfId="0" applyNumberFormat="1" applyFont="1" applyFill="1" applyBorder="1" applyAlignment="1">
      <alignment horizontal="center" vertical="center"/>
    </xf>
    <xf numFmtId="0" fontId="13" fillId="2" borderId="34" xfId="0" applyFont="1" applyFill="1" applyBorder="1" applyAlignment="1">
      <alignment horizontal="center" vertical="center" shrinkToFit="1"/>
    </xf>
    <xf numFmtId="0" fontId="13" fillId="2" borderId="12" xfId="0" applyFont="1" applyFill="1" applyBorder="1" applyAlignment="1">
      <alignment horizontal="center" vertical="center" shrinkToFit="1"/>
    </xf>
    <xf numFmtId="179" fontId="13" fillId="2" borderId="17" xfId="1" applyNumberFormat="1" applyFont="1" applyFill="1" applyBorder="1" applyAlignment="1">
      <alignment horizontal="center" vertical="center" shrinkToFit="1"/>
    </xf>
    <xf numFmtId="179" fontId="13" fillId="2" borderId="18" xfId="1" applyNumberFormat="1" applyFont="1" applyFill="1" applyBorder="1" applyAlignment="1">
      <alignment horizontal="center" vertical="center" shrinkToFit="1"/>
    </xf>
    <xf numFmtId="0" fontId="10" fillId="2" borderId="9" xfId="11" applyFont="1" applyFill="1" applyBorder="1" applyAlignment="1">
      <alignment horizontal="left" vertical="center"/>
    </xf>
    <xf numFmtId="0" fontId="10" fillId="2" borderId="5" xfId="11" applyFont="1" applyFill="1" applyBorder="1" applyAlignment="1">
      <alignment horizontal="left" vertical="center"/>
    </xf>
    <xf numFmtId="0" fontId="10" fillId="2" borderId="8" xfId="11" applyFont="1" applyFill="1" applyBorder="1" applyAlignment="1">
      <alignment horizontal="left" vertical="center"/>
    </xf>
    <xf numFmtId="0" fontId="10" fillId="2" borderId="4" xfId="11" applyFont="1" applyFill="1" applyBorder="1" applyAlignment="1">
      <alignment horizontal="left" vertical="center"/>
    </xf>
    <xf numFmtId="0" fontId="27" fillId="2" borderId="9" xfId="11" applyFont="1" applyFill="1" applyBorder="1" applyAlignment="1">
      <alignment horizontal="left" vertical="top" wrapText="1"/>
    </xf>
    <xf numFmtId="0" fontId="27" fillId="2" borderId="1" xfId="11" applyFont="1" applyFill="1" applyBorder="1" applyAlignment="1">
      <alignment horizontal="left" vertical="top" wrapText="1"/>
    </xf>
    <xf numFmtId="0" fontId="27" fillId="2" borderId="8" xfId="11" applyFont="1" applyFill="1" applyBorder="1" applyAlignment="1">
      <alignment horizontal="left" vertical="top" wrapText="1"/>
    </xf>
    <xf numFmtId="0" fontId="27" fillId="2" borderId="0" xfId="11" applyFont="1" applyFill="1" applyAlignment="1">
      <alignment horizontal="left" vertical="top" wrapText="1"/>
    </xf>
    <xf numFmtId="0" fontId="27" fillId="2" borderId="7" xfId="11" applyFont="1" applyFill="1" applyBorder="1" applyAlignment="1">
      <alignment horizontal="left" vertical="top" wrapText="1"/>
    </xf>
    <xf numFmtId="0" fontId="27" fillId="2" borderId="2" xfId="11" applyFont="1" applyFill="1" applyBorder="1" applyAlignment="1">
      <alignment horizontal="left" vertical="top" wrapText="1"/>
    </xf>
    <xf numFmtId="0" fontId="10" fillId="2" borderId="12" xfId="11" applyFont="1" applyFill="1" applyBorder="1" applyAlignment="1">
      <alignment horizontal="center" vertical="center" wrapText="1"/>
    </xf>
    <xf numFmtId="0" fontId="10" fillId="2" borderId="12" xfId="11" applyFont="1" applyFill="1" applyBorder="1" applyAlignment="1">
      <alignment horizontal="center" vertical="center"/>
    </xf>
    <xf numFmtId="0" fontId="10" fillId="2" borderId="13" xfId="11" applyFont="1" applyFill="1" applyBorder="1" applyAlignment="1">
      <alignment horizontal="center" vertical="center"/>
    </xf>
    <xf numFmtId="0" fontId="11" fillId="2" borderId="12" xfId="11" applyFont="1" applyFill="1" applyBorder="1" applyAlignment="1">
      <alignment horizontal="center" vertical="center" wrapText="1"/>
    </xf>
    <xf numFmtId="0" fontId="11" fillId="2" borderId="12" xfId="11" applyFont="1" applyFill="1" applyBorder="1" applyAlignment="1">
      <alignment horizontal="center" vertical="center"/>
    </xf>
    <xf numFmtId="0" fontId="11" fillId="2" borderId="13" xfId="11" applyFont="1" applyFill="1" applyBorder="1" applyAlignment="1">
      <alignment horizontal="center" vertical="center"/>
    </xf>
    <xf numFmtId="0" fontId="10" fillId="2" borderId="9" xfId="11" applyFont="1" applyFill="1" applyBorder="1" applyAlignment="1">
      <alignment horizontal="center" vertical="center" wrapText="1"/>
    </xf>
    <xf numFmtId="0" fontId="10" fillId="2" borderId="8" xfId="11" applyFont="1" applyFill="1" applyBorder="1" applyAlignment="1">
      <alignment horizontal="center" vertical="center"/>
    </xf>
    <xf numFmtId="0" fontId="10" fillId="2" borderId="7" xfId="11" applyFont="1" applyFill="1" applyBorder="1" applyAlignment="1">
      <alignment horizontal="center" vertical="center"/>
    </xf>
    <xf numFmtId="0" fontId="10" fillId="2" borderId="9" xfId="11" applyFont="1" applyFill="1" applyBorder="1" applyAlignment="1">
      <alignment horizontal="center" vertical="center"/>
    </xf>
    <xf numFmtId="0" fontId="10" fillId="2" borderId="1" xfId="11" applyFont="1" applyFill="1" applyBorder="1" applyAlignment="1">
      <alignment horizontal="center" vertical="center"/>
    </xf>
    <xf numFmtId="0" fontId="10" fillId="2" borderId="2" xfId="11" applyFont="1" applyFill="1" applyBorder="1" applyAlignment="1">
      <alignment horizontal="center" vertical="center"/>
    </xf>
    <xf numFmtId="0" fontId="10" fillId="2" borderId="5" xfId="11" applyFont="1" applyFill="1" applyBorder="1" applyAlignment="1">
      <alignment horizontal="center" vertical="center"/>
    </xf>
    <xf numFmtId="0" fontId="10" fillId="2" borderId="0" xfId="11" applyFont="1" applyFill="1" applyAlignment="1">
      <alignment horizontal="center" vertical="center"/>
    </xf>
    <xf numFmtId="0" fontId="10" fillId="2" borderId="4" xfId="11" applyFont="1" applyFill="1" applyBorder="1" applyAlignment="1">
      <alignment horizontal="center" vertical="center"/>
    </xf>
    <xf numFmtId="0" fontId="10" fillId="2" borderId="3" xfId="11" applyFont="1" applyFill="1" applyBorder="1" applyAlignment="1">
      <alignment horizontal="center" vertical="center"/>
    </xf>
    <xf numFmtId="38" fontId="10" fillId="0" borderId="9" xfId="8" applyFont="1" applyFill="1" applyBorder="1" applyAlignment="1">
      <alignment horizontal="center" vertical="center"/>
    </xf>
    <xf numFmtId="38" fontId="10" fillId="0" borderId="1" xfId="8" applyFont="1" applyFill="1" applyBorder="1" applyAlignment="1">
      <alignment horizontal="center" vertical="center"/>
    </xf>
    <xf numFmtId="38" fontId="10" fillId="0" borderId="5" xfId="8" applyFont="1" applyFill="1" applyBorder="1" applyAlignment="1">
      <alignment horizontal="center" vertical="center"/>
    </xf>
    <xf numFmtId="38" fontId="10" fillId="0" borderId="7" xfId="8" applyFont="1" applyFill="1" applyBorder="1" applyAlignment="1">
      <alignment horizontal="center" vertical="center"/>
    </xf>
    <xf numFmtId="38" fontId="10" fillId="0" borderId="2" xfId="8" applyFont="1" applyFill="1" applyBorder="1" applyAlignment="1">
      <alignment horizontal="center" vertical="center"/>
    </xf>
    <xf numFmtId="38" fontId="10" fillId="0" borderId="3" xfId="8" applyFont="1" applyFill="1" applyBorder="1" applyAlignment="1">
      <alignment horizontal="center" vertical="center"/>
    </xf>
    <xf numFmtId="38" fontId="10" fillId="2" borderId="37" xfId="8" applyFont="1" applyFill="1" applyBorder="1" applyAlignment="1">
      <alignment horizontal="right" vertical="center"/>
    </xf>
    <xf numFmtId="38" fontId="10" fillId="2" borderId="63" xfId="8" applyFont="1" applyFill="1" applyBorder="1" applyAlignment="1">
      <alignment horizontal="right" vertical="center"/>
    </xf>
    <xf numFmtId="38" fontId="10" fillId="2" borderId="65" xfId="8" applyFont="1" applyFill="1" applyBorder="1" applyAlignment="1">
      <alignment horizontal="right" vertical="center"/>
    </xf>
    <xf numFmtId="0" fontId="10" fillId="2" borderId="16" xfId="11" applyFont="1" applyFill="1" applyBorder="1" applyAlignment="1">
      <alignment horizontal="center" vertical="center"/>
    </xf>
    <xf numFmtId="0" fontId="10" fillId="2" borderId="13" xfId="11" applyFont="1" applyFill="1" applyBorder="1" applyAlignment="1">
      <alignment horizontal="left" vertical="center" shrinkToFit="1"/>
    </xf>
    <xf numFmtId="0" fontId="10" fillId="2" borderId="11" xfId="11" applyFont="1" applyFill="1" applyBorder="1" applyAlignment="1">
      <alignment horizontal="left" vertical="center" shrinkToFit="1"/>
    </xf>
    <xf numFmtId="0" fontId="10" fillId="2" borderId="16" xfId="11" applyFont="1" applyFill="1" applyBorder="1" applyAlignment="1">
      <alignment horizontal="left" vertical="center" shrinkToFit="1"/>
    </xf>
    <xf numFmtId="38" fontId="10" fillId="2" borderId="8" xfId="8" applyFont="1" applyFill="1" applyBorder="1" applyAlignment="1">
      <alignment horizontal="center" vertical="center"/>
    </xf>
    <xf numFmtId="38" fontId="10" fillId="2" borderId="0" xfId="8" applyFont="1" applyFill="1" applyBorder="1" applyAlignment="1">
      <alignment horizontal="center" vertical="center"/>
    </xf>
    <xf numFmtId="38" fontId="10" fillId="2" borderId="7" xfId="8" applyFont="1" applyFill="1" applyBorder="1" applyAlignment="1">
      <alignment horizontal="center" vertical="center"/>
    </xf>
    <xf numFmtId="38" fontId="10" fillId="2" borderId="2" xfId="8" applyFont="1" applyFill="1" applyBorder="1" applyAlignment="1">
      <alignment horizontal="center" vertical="center"/>
    </xf>
    <xf numFmtId="38" fontId="10" fillId="2" borderId="9" xfId="8" applyFont="1" applyFill="1" applyBorder="1" applyAlignment="1">
      <alignment horizontal="center" vertical="center"/>
    </xf>
    <xf numFmtId="38" fontId="10" fillId="2" borderId="1" xfId="8" applyFont="1" applyFill="1" applyBorder="1" applyAlignment="1">
      <alignment horizontal="center" vertical="center"/>
    </xf>
    <xf numFmtId="0" fontId="8" fillId="2" borderId="9" xfId="11" applyFont="1" applyFill="1" applyBorder="1" applyAlignment="1">
      <alignment horizontal="center" vertical="center" wrapText="1"/>
    </xf>
    <xf numFmtId="0" fontId="8" fillId="2" borderId="1" xfId="11" applyFont="1" applyFill="1" applyBorder="1" applyAlignment="1">
      <alignment horizontal="center" vertical="center" wrapText="1"/>
    </xf>
    <xf numFmtId="0" fontId="8" fillId="2" borderId="5" xfId="11" applyFont="1" applyFill="1" applyBorder="1" applyAlignment="1">
      <alignment horizontal="center" vertical="center" wrapText="1"/>
    </xf>
    <xf numFmtId="0" fontId="8" fillId="2" borderId="7" xfId="11" applyFont="1" applyFill="1" applyBorder="1" applyAlignment="1">
      <alignment horizontal="center" vertical="center" wrapText="1"/>
    </xf>
    <xf numFmtId="0" fontId="8" fillId="2" borderId="2" xfId="11" applyFont="1" applyFill="1" applyBorder="1" applyAlignment="1">
      <alignment horizontal="center" vertical="center" wrapText="1"/>
    </xf>
    <xf numFmtId="0" fontId="8" fillId="2" borderId="3" xfId="11" applyFont="1" applyFill="1" applyBorder="1" applyAlignment="1">
      <alignment horizontal="center" vertical="center" wrapText="1"/>
    </xf>
    <xf numFmtId="0" fontId="27" fillId="2" borderId="12" xfId="11" applyFont="1" applyFill="1" applyBorder="1" applyAlignment="1">
      <alignment horizontal="center" vertical="center"/>
    </xf>
    <xf numFmtId="0" fontId="27" fillId="2" borderId="14" xfId="11" applyFont="1" applyFill="1" applyBorder="1" applyAlignment="1">
      <alignment horizontal="center" vertical="center"/>
    </xf>
    <xf numFmtId="0" fontId="27" fillId="2" borderId="6" xfId="11" applyFont="1" applyFill="1" applyBorder="1" applyAlignment="1">
      <alignment horizontal="center" vertical="center"/>
    </xf>
    <xf numFmtId="0" fontId="27" fillId="2" borderId="10" xfId="11" applyFont="1" applyFill="1" applyBorder="1" applyAlignment="1">
      <alignment horizontal="center" vertical="center"/>
    </xf>
    <xf numFmtId="176" fontId="27" fillId="2" borderId="0" xfId="11" applyNumberFormat="1" applyFont="1" applyFill="1" applyAlignment="1">
      <alignment horizontal="left" vertical="center"/>
    </xf>
    <xf numFmtId="0" fontId="10" fillId="2" borderId="16" xfId="11" applyFont="1" applyFill="1" applyBorder="1">
      <alignment vertical="center"/>
    </xf>
    <xf numFmtId="0" fontId="10" fillId="2" borderId="24" xfId="11" applyFont="1" applyFill="1" applyBorder="1">
      <alignment vertical="center"/>
    </xf>
    <xf numFmtId="0" fontId="10" fillId="2" borderId="12" xfId="11" applyFont="1" applyFill="1" applyBorder="1">
      <alignment vertical="center"/>
    </xf>
    <xf numFmtId="0" fontId="10" fillId="2" borderId="15" xfId="11" applyFont="1" applyFill="1" applyBorder="1">
      <alignment vertical="center"/>
    </xf>
    <xf numFmtId="38" fontId="10" fillId="2" borderId="62" xfId="8" applyFont="1" applyFill="1" applyBorder="1" applyAlignment="1">
      <alignment horizontal="right" vertical="center"/>
    </xf>
    <xf numFmtId="38" fontId="10" fillId="2" borderId="64" xfId="8" applyFont="1" applyFill="1" applyBorder="1" applyAlignment="1">
      <alignment horizontal="right" vertical="center"/>
    </xf>
    <xf numFmtId="0" fontId="10" fillId="2" borderId="33" xfId="11" applyFont="1" applyFill="1" applyBorder="1" applyAlignment="1">
      <alignment horizontal="center" vertical="center"/>
    </xf>
    <xf numFmtId="0" fontId="10" fillId="2" borderId="38" xfId="11" applyFont="1" applyFill="1" applyBorder="1" applyAlignment="1">
      <alignment horizontal="center" vertical="center"/>
    </xf>
    <xf numFmtId="0" fontId="10" fillId="2" borderId="39" xfId="11" applyFont="1" applyFill="1" applyBorder="1" applyAlignment="1">
      <alignment horizontal="center" vertical="center"/>
    </xf>
    <xf numFmtId="38" fontId="10" fillId="0" borderId="46" xfId="8" applyFont="1" applyFill="1" applyBorder="1" applyAlignment="1">
      <alignment horizontal="center" vertical="center"/>
    </xf>
    <xf numFmtId="38" fontId="10" fillId="0" borderId="47" xfId="8" applyFont="1" applyFill="1" applyBorder="1" applyAlignment="1">
      <alignment horizontal="center" vertical="center"/>
    </xf>
    <xf numFmtId="38" fontId="10" fillId="0" borderId="35" xfId="8" applyFont="1" applyFill="1" applyBorder="1" applyAlignment="1">
      <alignment horizontal="center" vertical="center"/>
    </xf>
    <xf numFmtId="0" fontId="27" fillId="2" borderId="51" xfId="11" applyFont="1" applyFill="1" applyBorder="1" applyAlignment="1">
      <alignment horizontal="center" vertical="center"/>
    </xf>
    <xf numFmtId="0" fontId="27" fillId="2" borderId="52" xfId="11" applyFont="1" applyFill="1" applyBorder="1" applyAlignment="1">
      <alignment horizontal="center" vertical="center"/>
    </xf>
    <xf numFmtId="0" fontId="27" fillId="2" borderId="53" xfId="11" applyFont="1" applyFill="1" applyBorder="1" applyAlignment="1">
      <alignment horizontal="center" vertical="center"/>
    </xf>
    <xf numFmtId="0" fontId="27" fillId="2" borderId="48" xfId="11" applyFont="1" applyFill="1" applyBorder="1" applyAlignment="1">
      <alignment horizontal="center" vertical="center"/>
    </xf>
    <xf numFmtId="0" fontId="27" fillId="2" borderId="49" xfId="11" applyFont="1" applyFill="1" applyBorder="1" applyAlignment="1">
      <alignment horizontal="center" vertical="center"/>
    </xf>
    <xf numFmtId="0" fontId="27" fillId="2" borderId="50" xfId="11" applyFont="1" applyFill="1" applyBorder="1" applyAlignment="1">
      <alignment horizontal="center" vertical="center"/>
    </xf>
    <xf numFmtId="177" fontId="27" fillId="2" borderId="8" xfId="8" applyNumberFormat="1" applyFont="1" applyFill="1" applyBorder="1" applyAlignment="1">
      <alignment horizontal="right" vertical="center" shrinkToFit="1"/>
    </xf>
    <xf numFmtId="177" fontId="27" fillId="2" borderId="0" xfId="8" applyNumberFormat="1" applyFont="1" applyFill="1" applyBorder="1" applyAlignment="1">
      <alignment horizontal="right" vertical="center" shrinkToFit="1"/>
    </xf>
    <xf numFmtId="177" fontId="27" fillId="2" borderId="4" xfId="8" applyNumberFormat="1" applyFont="1" applyFill="1" applyBorder="1" applyAlignment="1">
      <alignment horizontal="right" vertical="center" shrinkToFit="1"/>
    </xf>
    <xf numFmtId="0" fontId="27" fillId="2" borderId="8" xfId="11" applyFont="1" applyFill="1" applyBorder="1">
      <alignment vertical="center"/>
    </xf>
    <xf numFmtId="0" fontId="27" fillId="2" borderId="4" xfId="11" applyFont="1" applyFill="1" applyBorder="1">
      <alignment vertical="center"/>
    </xf>
    <xf numFmtId="38" fontId="27" fillId="2" borderId="51" xfId="8" applyFont="1" applyFill="1" applyBorder="1" applyAlignment="1">
      <alignment horizontal="right" vertical="center" shrinkToFit="1"/>
    </xf>
    <xf numFmtId="38" fontId="27" fillId="2" borderId="52" xfId="8" applyFont="1" applyFill="1" applyBorder="1" applyAlignment="1">
      <alignment horizontal="right" vertical="center" shrinkToFit="1"/>
    </xf>
    <xf numFmtId="38" fontId="27" fillId="2" borderId="53" xfId="8" applyFont="1" applyFill="1" applyBorder="1" applyAlignment="1">
      <alignment horizontal="right" vertical="center" shrinkToFit="1"/>
    </xf>
    <xf numFmtId="0" fontId="27" fillId="2" borderId="9" xfId="11" applyFont="1" applyFill="1" applyBorder="1" applyAlignment="1">
      <alignment horizontal="center" vertical="center"/>
    </xf>
    <xf numFmtId="0" fontId="27" fillId="2" borderId="1" xfId="11" applyFont="1" applyFill="1" applyBorder="1" applyAlignment="1">
      <alignment horizontal="center" vertical="center"/>
    </xf>
    <xf numFmtId="0" fontId="27" fillId="2" borderId="5" xfId="11" applyFont="1" applyFill="1" applyBorder="1" applyAlignment="1">
      <alignment horizontal="center" vertical="center"/>
    </xf>
    <xf numFmtId="0" fontId="27" fillId="2" borderId="7" xfId="11" applyFont="1" applyFill="1" applyBorder="1" applyAlignment="1">
      <alignment horizontal="center" vertical="center"/>
    </xf>
    <xf numFmtId="0" fontId="27" fillId="2" borderId="2" xfId="11" applyFont="1" applyFill="1" applyBorder="1" applyAlignment="1">
      <alignment horizontal="center" vertical="center"/>
    </xf>
    <xf numFmtId="0" fontId="27" fillId="2" borderId="3" xfId="11" applyFont="1" applyFill="1" applyBorder="1" applyAlignment="1">
      <alignment horizontal="center" vertical="center"/>
    </xf>
    <xf numFmtId="0" fontId="27" fillId="2" borderId="9" xfId="11" applyFont="1" applyFill="1" applyBorder="1" applyAlignment="1">
      <alignment horizontal="center" vertical="center" wrapText="1"/>
    </xf>
    <xf numFmtId="0" fontId="27" fillId="2" borderId="5" xfId="11" applyFont="1" applyFill="1" applyBorder="1" applyAlignment="1">
      <alignment horizontal="center" vertical="center" wrapText="1"/>
    </xf>
    <xf numFmtId="177" fontId="27" fillId="2" borderId="55" xfId="8" applyNumberFormat="1" applyFont="1" applyFill="1" applyBorder="1" applyAlignment="1">
      <alignment horizontal="right" vertical="center" shrinkToFit="1"/>
    </xf>
    <xf numFmtId="177" fontId="27" fillId="2" borderId="56" xfId="8" applyNumberFormat="1" applyFont="1" applyFill="1" applyBorder="1" applyAlignment="1">
      <alignment horizontal="right" vertical="center" shrinkToFit="1"/>
    </xf>
    <xf numFmtId="177" fontId="27" fillId="2" borderId="57" xfId="8" applyNumberFormat="1" applyFont="1" applyFill="1" applyBorder="1" applyAlignment="1">
      <alignment horizontal="right" vertical="center" shrinkToFit="1"/>
    </xf>
    <xf numFmtId="0" fontId="27" fillId="2" borderId="43" xfId="11" applyFont="1" applyFill="1" applyBorder="1" applyAlignment="1">
      <alignment horizontal="center" vertical="center"/>
    </xf>
    <xf numFmtId="0" fontId="27" fillId="2" borderId="44" xfId="11" applyFont="1" applyFill="1" applyBorder="1" applyAlignment="1">
      <alignment horizontal="center" vertical="center"/>
    </xf>
    <xf numFmtId="0" fontId="27" fillId="2" borderId="45" xfId="11" applyFont="1" applyFill="1" applyBorder="1" applyAlignment="1">
      <alignment horizontal="center" vertical="center"/>
    </xf>
    <xf numFmtId="0" fontId="27" fillId="2" borderId="40" xfId="11" applyFont="1" applyFill="1" applyBorder="1" applyAlignment="1">
      <alignment horizontal="center" vertical="center"/>
    </xf>
    <xf numFmtId="0" fontId="27" fillId="2" borderId="41" xfId="11" applyFont="1" applyFill="1" applyBorder="1" applyAlignment="1">
      <alignment horizontal="center" vertical="center"/>
    </xf>
    <xf numFmtId="0" fontId="27" fillId="2" borderId="42" xfId="11" applyFont="1" applyFill="1" applyBorder="1" applyAlignment="1">
      <alignment horizontal="center" vertical="center"/>
    </xf>
    <xf numFmtId="177" fontId="27" fillId="2" borderId="46" xfId="8" applyNumberFormat="1" applyFont="1" applyFill="1" applyBorder="1" applyAlignment="1">
      <alignment horizontal="right" vertical="center" shrinkToFit="1"/>
    </xf>
    <xf numFmtId="177" fontId="27" fillId="2" borderId="47" xfId="8" applyNumberFormat="1" applyFont="1" applyFill="1" applyBorder="1" applyAlignment="1">
      <alignment horizontal="right" vertical="center" shrinkToFit="1"/>
    </xf>
    <xf numFmtId="38" fontId="27" fillId="2" borderId="7" xfId="8" applyFont="1" applyFill="1" applyBorder="1" applyAlignment="1">
      <alignment horizontal="right" vertical="center" shrinkToFit="1"/>
    </xf>
    <xf numFmtId="38" fontId="27" fillId="2" borderId="2" xfId="8" applyFont="1" applyFill="1" applyBorder="1" applyAlignment="1">
      <alignment horizontal="right" vertical="center" shrinkToFit="1"/>
    </xf>
    <xf numFmtId="0" fontId="27" fillId="2" borderId="59" xfId="11" applyFont="1" applyFill="1" applyBorder="1" applyAlignment="1">
      <alignment horizontal="center" vertical="center"/>
    </xf>
    <xf numFmtId="0" fontId="27" fillId="2" borderId="60" xfId="11" applyFont="1" applyFill="1" applyBorder="1" applyAlignment="1">
      <alignment horizontal="center" vertical="center"/>
    </xf>
    <xf numFmtId="0" fontId="27" fillId="2" borderId="61" xfId="11" applyFont="1" applyFill="1" applyBorder="1" applyAlignment="1">
      <alignment horizontal="center" vertical="center"/>
    </xf>
    <xf numFmtId="0" fontId="27" fillId="2" borderId="55" xfId="11" applyFont="1" applyFill="1" applyBorder="1">
      <alignment vertical="center"/>
    </xf>
    <xf numFmtId="0" fontId="27" fillId="2" borderId="57" xfId="11" applyFont="1" applyFill="1" applyBorder="1">
      <alignment vertical="center"/>
    </xf>
    <xf numFmtId="38" fontId="27" fillId="2" borderId="33" xfId="8" applyFont="1" applyFill="1" applyBorder="1" applyAlignment="1">
      <alignment horizontal="right" vertical="center" shrinkToFit="1"/>
    </xf>
    <xf numFmtId="38" fontId="27" fillId="2" borderId="38" xfId="8" applyFont="1" applyFill="1" applyBorder="1" applyAlignment="1">
      <alignment horizontal="right" vertical="center" shrinkToFit="1"/>
    </xf>
    <xf numFmtId="38" fontId="27" fillId="2" borderId="39" xfId="8" applyFont="1" applyFill="1" applyBorder="1" applyAlignment="1">
      <alignment horizontal="right" vertical="center" shrinkToFit="1"/>
    </xf>
    <xf numFmtId="0" fontId="27" fillId="2" borderId="33" xfId="11" applyFont="1" applyFill="1" applyBorder="1">
      <alignment vertical="center"/>
    </xf>
    <xf numFmtId="0" fontId="27" fillId="2" borderId="39" xfId="11" applyFont="1" applyFill="1" applyBorder="1">
      <alignment vertical="center"/>
    </xf>
    <xf numFmtId="177" fontId="28" fillId="2" borderId="16" xfId="11" applyNumberFormat="1" applyFont="1" applyFill="1" applyBorder="1" applyAlignment="1">
      <alignment horizontal="right" vertical="center"/>
    </xf>
    <xf numFmtId="38" fontId="28" fillId="2" borderId="16" xfId="8" applyFont="1" applyFill="1" applyBorder="1" applyAlignment="1">
      <alignment horizontal="right" vertical="center" shrinkToFit="1"/>
    </xf>
    <xf numFmtId="0" fontId="28" fillId="2" borderId="8" xfId="11" applyFont="1" applyFill="1" applyBorder="1">
      <alignment vertical="center"/>
    </xf>
    <xf numFmtId="0" fontId="28" fillId="2" borderId="4" xfId="11" applyFont="1" applyFill="1" applyBorder="1">
      <alignment vertical="center"/>
    </xf>
    <xf numFmtId="0" fontId="10" fillId="2" borderId="0" xfId="11" applyFont="1" applyFill="1" applyAlignment="1">
      <alignment horizontal="left" vertical="center"/>
    </xf>
    <xf numFmtId="179" fontId="28" fillId="2" borderId="31" xfId="1" applyNumberFormat="1" applyFont="1" applyFill="1" applyBorder="1" applyAlignment="1">
      <alignment horizontal="right" vertical="center"/>
    </xf>
    <xf numFmtId="0" fontId="10" fillId="2" borderId="1" xfId="11" applyFont="1" applyFill="1" applyBorder="1" applyAlignment="1">
      <alignment horizontal="left" vertical="center"/>
    </xf>
    <xf numFmtId="177" fontId="28" fillId="2" borderId="13" xfId="11" applyNumberFormat="1" applyFont="1" applyFill="1" applyBorder="1" applyAlignment="1">
      <alignment horizontal="right" vertical="center"/>
    </xf>
    <xf numFmtId="0" fontId="10" fillId="2" borderId="16" xfId="11" applyFont="1" applyFill="1" applyBorder="1" applyAlignment="1">
      <alignment horizontal="left" vertical="center"/>
    </xf>
    <xf numFmtId="0" fontId="10" fillId="2" borderId="31" xfId="11" applyFont="1" applyFill="1" applyBorder="1" applyAlignment="1">
      <alignment horizontal="left" vertical="center"/>
    </xf>
    <xf numFmtId="0" fontId="10" fillId="2" borderId="33" xfId="11" applyFont="1" applyFill="1" applyBorder="1" applyAlignment="1">
      <alignment horizontal="left" vertical="center"/>
    </xf>
    <xf numFmtId="0" fontId="10" fillId="2" borderId="38" xfId="11" applyFont="1" applyFill="1" applyBorder="1" applyAlignment="1">
      <alignment horizontal="left" vertical="center"/>
    </xf>
    <xf numFmtId="0" fontId="10" fillId="2" borderId="39" xfId="11" applyFont="1" applyFill="1" applyBorder="1" applyAlignment="1">
      <alignment horizontal="left" vertical="center"/>
    </xf>
    <xf numFmtId="179" fontId="28" fillId="2" borderId="9" xfId="1" applyNumberFormat="1" applyFont="1" applyFill="1" applyBorder="1" applyAlignment="1">
      <alignment horizontal="right" vertical="center"/>
    </xf>
    <xf numFmtId="179" fontId="28" fillId="2" borderId="5" xfId="1" applyNumberFormat="1" applyFont="1" applyFill="1" applyBorder="1" applyAlignment="1">
      <alignment horizontal="right" vertical="center"/>
    </xf>
    <xf numFmtId="179" fontId="28" fillId="2" borderId="7" xfId="1" applyNumberFormat="1" applyFont="1" applyFill="1" applyBorder="1" applyAlignment="1">
      <alignment horizontal="right" vertical="center"/>
    </xf>
    <xf numFmtId="179" fontId="28" fillId="2" borderId="3" xfId="1" applyNumberFormat="1" applyFont="1" applyFill="1" applyBorder="1" applyAlignment="1">
      <alignment horizontal="right" vertical="center"/>
    </xf>
    <xf numFmtId="0" fontId="10" fillId="2" borderId="9" xfId="11" applyFont="1" applyFill="1" applyBorder="1" applyAlignment="1">
      <alignment horizontal="left" vertical="center" shrinkToFit="1"/>
    </xf>
    <xf numFmtId="0" fontId="10" fillId="2" borderId="1" xfId="11" applyFont="1" applyFill="1" applyBorder="1" applyAlignment="1">
      <alignment horizontal="left" vertical="center" shrinkToFit="1"/>
    </xf>
    <xf numFmtId="0" fontId="10" fillId="2" borderId="5" xfId="11" applyFont="1" applyFill="1" applyBorder="1" applyAlignment="1">
      <alignment horizontal="left" vertical="center" shrinkToFit="1"/>
    </xf>
    <xf numFmtId="0" fontId="10" fillId="2" borderId="7" xfId="11" applyFont="1" applyFill="1" applyBorder="1" applyAlignment="1">
      <alignment horizontal="left" vertical="center" shrinkToFit="1"/>
    </xf>
    <xf numFmtId="0" fontId="10" fillId="2" borderId="2" xfId="11" applyFont="1" applyFill="1" applyBorder="1" applyAlignment="1">
      <alignment horizontal="left" vertical="center" shrinkToFit="1"/>
    </xf>
    <xf numFmtId="0" fontId="10" fillId="2" borderId="3" xfId="11" applyFont="1" applyFill="1" applyBorder="1" applyAlignment="1">
      <alignment horizontal="left" vertical="center" shrinkToFit="1"/>
    </xf>
    <xf numFmtId="0" fontId="10" fillId="2" borderId="8" xfId="11" applyFont="1" applyFill="1" applyBorder="1" applyAlignment="1">
      <alignment horizontal="left" vertical="center" shrinkToFit="1"/>
    </xf>
    <xf numFmtId="0" fontId="10" fillId="2" borderId="0" xfId="11" applyFont="1" applyFill="1" applyAlignment="1">
      <alignment horizontal="left" vertical="center" shrinkToFit="1"/>
    </xf>
    <xf numFmtId="0" fontId="10" fillId="2" borderId="4" xfId="11" applyFont="1" applyFill="1" applyBorder="1" applyAlignment="1">
      <alignment horizontal="left" vertical="center" shrinkToFit="1"/>
    </xf>
    <xf numFmtId="0" fontId="10" fillId="2" borderId="0" xfId="11" applyFont="1" applyFill="1" applyAlignment="1">
      <alignment horizontal="left" vertical="center" wrapText="1"/>
    </xf>
    <xf numFmtId="0" fontId="10" fillId="2" borderId="0" xfId="11" applyFont="1" applyFill="1" applyAlignment="1">
      <alignment horizontal="left" vertical="top" wrapText="1"/>
    </xf>
    <xf numFmtId="0" fontId="27" fillId="2" borderId="8" xfId="11" applyFont="1" applyFill="1" applyBorder="1" applyAlignment="1">
      <alignment horizontal="center" vertical="center"/>
    </xf>
    <xf numFmtId="0" fontId="27" fillId="2" borderId="0" xfId="11" applyFont="1" applyFill="1" applyAlignment="1">
      <alignment horizontal="center" vertical="center"/>
    </xf>
    <xf numFmtId="0" fontId="27" fillId="2" borderId="4" xfId="11" applyFont="1" applyFill="1" applyBorder="1" applyAlignment="1">
      <alignment horizontal="center" vertical="center"/>
    </xf>
    <xf numFmtId="38" fontId="27" fillId="2" borderId="8" xfId="8" applyFont="1" applyFill="1" applyBorder="1" applyAlignment="1">
      <alignment horizontal="right" vertical="center" wrapText="1" shrinkToFit="1"/>
    </xf>
    <xf numFmtId="38" fontId="27" fillId="2" borderId="7" xfId="8" applyFont="1" applyFill="1" applyBorder="1" applyAlignment="1">
      <alignment horizontal="right" vertical="center" wrapText="1" shrinkToFit="1"/>
    </xf>
    <xf numFmtId="0" fontId="27" fillId="2" borderId="3" xfId="11" applyFont="1" applyFill="1" applyBorder="1">
      <alignment vertical="center"/>
    </xf>
    <xf numFmtId="0" fontId="13" fillId="0" borderId="9"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3" xfId="0" applyFont="1" applyBorder="1" applyAlignment="1">
      <alignment horizontal="center" vertical="center"/>
    </xf>
    <xf numFmtId="0" fontId="13" fillId="0" borderId="9" xfId="0" applyFont="1" applyBorder="1" applyAlignment="1">
      <alignment horizontal="left" vertical="center" wrapText="1"/>
    </xf>
    <xf numFmtId="0" fontId="13" fillId="0" borderId="1"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2" borderId="9"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4" xfId="0" applyFont="1" applyFill="1" applyBorder="1" applyAlignment="1">
      <alignment horizontal="left" vertical="top" wrapText="1"/>
    </xf>
    <xf numFmtId="0" fontId="13" fillId="2" borderId="12" xfId="0" applyFont="1" applyFill="1" applyBorder="1" applyAlignment="1">
      <alignment horizontal="center" vertical="top" wrapText="1"/>
    </xf>
    <xf numFmtId="0" fontId="13" fillId="2" borderId="14" xfId="0" applyFont="1" applyFill="1" applyBorder="1" applyAlignment="1">
      <alignment horizontal="center" vertical="top" wrapText="1"/>
    </xf>
    <xf numFmtId="0" fontId="13" fillId="2" borderId="6"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13" xfId="0" applyFont="1" applyFill="1" applyBorder="1" applyAlignment="1">
      <alignment horizontal="left" vertical="top" wrapText="1"/>
    </xf>
    <xf numFmtId="0" fontId="13" fillId="2" borderId="16" xfId="0" applyFont="1" applyFill="1" applyBorder="1" applyAlignment="1">
      <alignment horizontal="left" vertical="top" wrapText="1"/>
    </xf>
    <xf numFmtId="0" fontId="13" fillId="2" borderId="11" xfId="0" applyFont="1" applyFill="1" applyBorder="1" applyAlignment="1">
      <alignment horizontal="left" vertical="top" wrapText="1"/>
    </xf>
    <xf numFmtId="177" fontId="13" fillId="0" borderId="14" xfId="0" applyNumberFormat="1" applyFont="1" applyBorder="1" applyAlignment="1">
      <alignment horizontal="center" vertical="center"/>
    </xf>
    <xf numFmtId="177" fontId="13" fillId="0" borderId="10" xfId="0" applyNumberFormat="1" applyFont="1" applyBorder="1" applyAlignment="1">
      <alignment horizontal="center" vertical="center"/>
    </xf>
    <xf numFmtId="0" fontId="13" fillId="0" borderId="12" xfId="0" applyFont="1" applyBorder="1" applyAlignment="1">
      <alignment horizontal="center" vertical="center"/>
    </xf>
    <xf numFmtId="38" fontId="13" fillId="0" borderId="14" xfId="1" applyFont="1" applyBorder="1" applyAlignment="1">
      <alignment horizontal="right" vertical="center"/>
    </xf>
    <xf numFmtId="38" fontId="13" fillId="0" borderId="6" xfId="1" applyFont="1" applyBorder="1" applyAlignment="1">
      <alignment horizontal="right" vertical="center"/>
    </xf>
    <xf numFmtId="38" fontId="13" fillId="0" borderId="10" xfId="1" applyFont="1" applyBorder="1" applyAlignment="1">
      <alignment horizontal="right" vertical="center"/>
    </xf>
    <xf numFmtId="0" fontId="13" fillId="0" borderId="14" xfId="0" applyFont="1" applyBorder="1" applyAlignment="1">
      <alignment horizontal="right" vertical="center"/>
    </xf>
    <xf numFmtId="0" fontId="13" fillId="0" borderId="6" xfId="0" applyFont="1" applyBorder="1" applyAlignment="1">
      <alignment horizontal="right" vertical="center"/>
    </xf>
    <xf numFmtId="0" fontId="13" fillId="0" borderId="10" xfId="0" applyFont="1" applyBorder="1" applyAlignment="1">
      <alignment horizontal="right" vertical="center"/>
    </xf>
    <xf numFmtId="0" fontId="19" fillId="0" borderId="0" xfId="0" applyFont="1" applyAlignment="1">
      <alignment horizontal="center" vertical="center"/>
    </xf>
    <xf numFmtId="0" fontId="13"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0" fillId="2" borderId="7" xfId="2" applyFont="1" applyFill="1" applyBorder="1" applyAlignment="1">
      <alignment horizontal="left" vertical="center" wrapText="1"/>
    </xf>
    <xf numFmtId="0" fontId="10" fillId="2" borderId="2" xfId="2" applyFont="1" applyFill="1" applyBorder="1" applyAlignment="1">
      <alignment horizontal="left" vertical="center" wrapText="1"/>
    </xf>
    <xf numFmtId="0" fontId="10" fillId="2" borderId="3" xfId="2" applyFont="1" applyFill="1" applyBorder="1" applyAlignment="1">
      <alignment horizontal="left" vertical="center" wrapText="1"/>
    </xf>
    <xf numFmtId="0" fontId="10" fillId="2" borderId="13" xfId="2" applyFont="1" applyFill="1" applyBorder="1" applyAlignment="1">
      <alignment horizontal="left" vertical="top" wrapText="1"/>
    </xf>
    <xf numFmtId="0" fontId="10" fillId="2" borderId="16" xfId="2" applyFont="1" applyFill="1" applyBorder="1" applyAlignment="1">
      <alignment horizontal="left" vertical="top" wrapText="1"/>
    </xf>
    <xf numFmtId="0" fontId="10" fillId="2" borderId="12" xfId="2" applyFont="1" applyFill="1" applyBorder="1" applyAlignment="1">
      <alignment horizontal="left" vertical="center" wrapText="1"/>
    </xf>
    <xf numFmtId="0" fontId="10" fillId="2" borderId="13" xfId="2" applyFont="1" applyFill="1" applyBorder="1" applyAlignment="1">
      <alignment horizontal="left" vertical="center" wrapText="1"/>
    </xf>
    <xf numFmtId="0" fontId="10" fillId="2" borderId="16" xfId="2" applyFont="1" applyFill="1" applyBorder="1" applyAlignment="1">
      <alignment horizontal="left" vertical="center" wrapText="1"/>
    </xf>
    <xf numFmtId="0" fontId="10" fillId="2" borderId="0" xfId="2" applyFont="1" applyFill="1" applyAlignment="1">
      <alignment horizontal="left" vertical="center" wrapText="1"/>
    </xf>
    <xf numFmtId="0" fontId="12" fillId="2" borderId="0" xfId="2" applyFont="1" applyFill="1" applyAlignment="1">
      <alignment horizontal="left" vertical="top" wrapText="1"/>
    </xf>
    <xf numFmtId="0" fontId="10" fillId="0" borderId="2" xfId="2" applyFont="1" applyBorder="1" applyAlignment="1">
      <alignment horizontal="distributed" vertical="center"/>
    </xf>
    <xf numFmtId="0" fontId="10" fillId="2" borderId="13" xfId="2" applyFont="1" applyFill="1" applyBorder="1" applyAlignment="1">
      <alignment horizontal="center" vertical="center"/>
    </xf>
    <xf numFmtId="0" fontId="10" fillId="2" borderId="16" xfId="2" applyFont="1" applyFill="1" applyBorder="1" applyAlignment="1">
      <alignment horizontal="center" vertical="center"/>
    </xf>
    <xf numFmtId="0" fontId="12" fillId="4" borderId="13" xfId="2" applyFont="1" applyFill="1" applyBorder="1" applyAlignment="1">
      <alignment horizontal="center" vertical="center" wrapText="1"/>
    </xf>
    <xf numFmtId="0" fontId="12" fillId="4" borderId="16" xfId="2" applyFont="1" applyFill="1" applyBorder="1" applyAlignment="1">
      <alignment horizontal="center" vertical="center" wrapText="1"/>
    </xf>
    <xf numFmtId="0" fontId="12" fillId="4" borderId="24" xfId="2" applyFont="1" applyFill="1" applyBorder="1" applyAlignment="1">
      <alignment horizontal="center" vertical="center" wrapText="1"/>
    </xf>
    <xf numFmtId="0" fontId="10" fillId="0" borderId="5"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25" xfId="2" applyFont="1" applyBorder="1" applyAlignment="1">
      <alignment horizontal="center" vertical="center" wrapText="1"/>
    </xf>
    <xf numFmtId="0" fontId="24" fillId="5" borderId="14" xfId="10" applyFont="1" applyFill="1" applyBorder="1" applyAlignment="1">
      <alignment horizontal="center" vertical="center" wrapText="1"/>
    </xf>
    <xf numFmtId="0" fontId="24" fillId="5" borderId="6" xfId="10" applyFont="1" applyFill="1" applyBorder="1" applyAlignment="1">
      <alignment horizontal="center" vertical="center" wrapText="1"/>
    </xf>
    <xf numFmtId="0" fontId="24" fillId="5" borderId="10" xfId="10" applyFont="1" applyFill="1" applyBorder="1" applyAlignment="1">
      <alignment horizontal="center" vertical="center" wrapText="1"/>
    </xf>
    <xf numFmtId="0" fontId="10" fillId="2" borderId="13" xfId="2" applyFont="1" applyFill="1" applyBorder="1" applyAlignment="1">
      <alignment horizontal="center" vertical="center" wrapText="1"/>
    </xf>
    <xf numFmtId="0" fontId="10" fillId="2" borderId="16" xfId="2" applyFont="1" applyFill="1" applyBorder="1" applyAlignment="1">
      <alignment horizontal="center" vertical="center" wrapText="1"/>
    </xf>
    <xf numFmtId="0" fontId="10" fillId="6" borderId="21" xfId="2" applyFont="1" applyFill="1" applyBorder="1" applyAlignment="1">
      <alignment horizontal="center" vertical="center" shrinkToFit="1"/>
    </xf>
    <xf numFmtId="0" fontId="10" fillId="6" borderId="22" xfId="2" applyFont="1" applyFill="1" applyBorder="1" applyAlignment="1">
      <alignment horizontal="center" vertical="center" shrinkToFit="1"/>
    </xf>
    <xf numFmtId="0" fontId="10" fillId="6" borderId="23" xfId="2" applyFont="1" applyFill="1" applyBorder="1" applyAlignment="1">
      <alignment horizontal="center" vertical="center" shrinkToFit="1"/>
    </xf>
    <xf numFmtId="0" fontId="10" fillId="6" borderId="26" xfId="2"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distributed" wrapText="1"/>
    </xf>
  </cellXfs>
  <cellStyles count="18">
    <cellStyle name="パーセント 2" xfId="5" xr:uid="{00000000-0005-0000-0000-000000000000}"/>
    <cellStyle name="パーセント 2 2" xfId="17" xr:uid="{00000000-0005-0000-0000-000001000000}"/>
    <cellStyle name="桁区切り" xfId="1" builtinId="6"/>
    <cellStyle name="桁区切り 2" xfId="3" xr:uid="{00000000-0005-0000-0000-000003000000}"/>
    <cellStyle name="桁区切り 2 2" xfId="8" xr:uid="{00000000-0005-0000-0000-000004000000}"/>
    <cellStyle name="桁区切り 3" xfId="9" xr:uid="{00000000-0005-0000-0000-000005000000}"/>
    <cellStyle name="通貨 2" xfId="6" xr:uid="{00000000-0005-0000-0000-000006000000}"/>
    <cellStyle name="標準" xfId="0" builtinId="0"/>
    <cellStyle name="標準 2" xfId="2" xr:uid="{00000000-0005-0000-0000-000008000000}"/>
    <cellStyle name="標準 3" xfId="4" xr:uid="{00000000-0005-0000-0000-000009000000}"/>
    <cellStyle name="標準 3 2" xfId="10" xr:uid="{00000000-0005-0000-0000-00000A000000}"/>
    <cellStyle name="標準 3 2 2" xfId="16" xr:uid="{00000000-0005-0000-0000-00000B000000}"/>
    <cellStyle name="標準 3 3" xfId="13" xr:uid="{00000000-0005-0000-0000-00000C000000}"/>
    <cellStyle name="標準 3 4" xfId="14" xr:uid="{00000000-0005-0000-0000-00000D000000}"/>
    <cellStyle name="標準 4" xfId="11" xr:uid="{00000000-0005-0000-0000-00000E000000}"/>
    <cellStyle name="標準 4 2" xfId="15" xr:uid="{00000000-0005-0000-0000-00000F000000}"/>
    <cellStyle name="標準 5" xfId="12" xr:uid="{00000000-0005-0000-0000-000010000000}"/>
    <cellStyle name="未定義" xfId="7" xr:uid="{00000000-0005-0000-0000-000011000000}"/>
  </cellStyles>
  <dxfs count="1">
    <dxf>
      <font>
        <color theme="0"/>
      </font>
    </dxf>
  </dxfs>
  <tableStyles count="0" defaultTableStyle="TableStyleMedium9" defaultPivotStyle="PivotStyleLight16"/>
  <colors>
    <mruColors>
      <color rgb="FFFFFF9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219074</xdr:colOff>
      <xdr:row>72</xdr:row>
      <xdr:rowOff>9524</xdr:rowOff>
    </xdr:from>
    <xdr:to>
      <xdr:col>12</xdr:col>
      <xdr:colOff>142875</xdr:colOff>
      <xdr:row>72</xdr:row>
      <xdr:rowOff>752475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219074" y="21307424"/>
          <a:ext cx="9382126" cy="742951"/>
        </a:xfrm>
        <a:prstGeom prst="bracketPair">
          <a:avLst>
            <a:gd name="adj" fmla="val 6427"/>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104775</xdr:colOff>
      <xdr:row>0</xdr:row>
      <xdr:rowOff>47625</xdr:rowOff>
    </xdr:from>
    <xdr:to>
      <xdr:col>19</xdr:col>
      <xdr:colOff>28575</xdr:colOff>
      <xdr:row>7</xdr:row>
      <xdr:rowOff>104775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7172325" y="47625"/>
          <a:ext cx="4886325" cy="21050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200" b="1">
              <a:solidFill>
                <a:schemeClr val="dk1"/>
              </a:solidFill>
              <a:effectLst/>
              <a:latin typeface="+mn-lt"/>
              <a:ea typeface="+mn-ea"/>
              <a:cs typeface="+mn-cs"/>
            </a:rPr>
            <a:t>市町村の裁量により、配分調整を行った場合に添付すること。</a:t>
          </a:r>
          <a:endParaRPr lang="ja-JP" altLang="ja-JP" sz="1400">
            <a:effectLst/>
          </a:endParaRPr>
        </a:p>
        <a:p>
          <a:r>
            <a:rPr kumimoji="1" lang="ja-JP" altLang="ja-JP" sz="1200" b="1">
              <a:solidFill>
                <a:schemeClr val="dk1"/>
              </a:solidFill>
              <a:effectLst/>
              <a:latin typeface="+mn-lt"/>
              <a:ea typeface="+mn-ea"/>
              <a:cs typeface="+mn-cs"/>
            </a:rPr>
            <a:t>＜例＞</a:t>
          </a:r>
          <a:endParaRPr lang="ja-JP" altLang="ja-JP" sz="1400">
            <a:effectLst/>
          </a:endParaRPr>
        </a:p>
        <a:p>
          <a:r>
            <a:rPr kumimoji="1" lang="ja-JP" altLang="ja-JP" sz="1200" b="1">
              <a:solidFill>
                <a:schemeClr val="dk1"/>
              </a:solidFill>
              <a:effectLst/>
              <a:latin typeface="+mn-lt"/>
              <a:ea typeface="+mn-ea"/>
              <a:cs typeface="+mn-cs"/>
            </a:rPr>
            <a:t>　① 市町村への配分額に満たない額で申請する場合。</a:t>
          </a:r>
          <a:endParaRPr lang="ja-JP" altLang="ja-JP" sz="1400">
            <a:effectLst/>
          </a:endParaRPr>
        </a:p>
        <a:p>
          <a:r>
            <a:rPr kumimoji="1" lang="ja-JP" altLang="ja-JP" sz="1200" b="1">
              <a:solidFill>
                <a:schemeClr val="dk1"/>
              </a:solidFill>
              <a:effectLst/>
              <a:latin typeface="+mn-lt"/>
              <a:ea typeface="+mn-ea"/>
              <a:cs typeface="+mn-cs"/>
            </a:rPr>
            <a:t>　② 要望時・申請時等から、助成対象者間の配分調整を行った場合。</a:t>
          </a:r>
          <a:endParaRPr lang="ja-JP" altLang="ja-JP" sz="1400">
            <a:effectLst/>
          </a:endParaRPr>
        </a:p>
        <a:p>
          <a:r>
            <a:rPr kumimoji="1" lang="ja-JP" altLang="ja-JP" sz="1200" b="1">
              <a:solidFill>
                <a:schemeClr val="dk1"/>
              </a:solidFill>
              <a:effectLst/>
              <a:latin typeface="+mn-lt"/>
              <a:ea typeface="+mn-ea"/>
              <a:cs typeface="+mn-cs"/>
            </a:rPr>
            <a:t>　③ 要望時・申請時等から機械等の内容が変更になった場合。</a:t>
          </a:r>
          <a:endParaRPr lang="ja-JP" altLang="ja-JP" sz="1400">
            <a:effectLst/>
          </a:endParaRPr>
        </a:p>
        <a:p>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　この様式によりがたい場合は、適宜修正すること。</a:t>
          </a:r>
          <a:endParaRPr lang="ja-JP" altLang="ja-JP" sz="14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0</xdr:colOff>
      <xdr:row>0</xdr:row>
      <xdr:rowOff>0</xdr:rowOff>
    </xdr:from>
    <xdr:to>
      <xdr:col>23</xdr:col>
      <xdr:colOff>546100</xdr:colOff>
      <xdr:row>10</xdr:row>
      <xdr:rowOff>279400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2001500" y="0"/>
          <a:ext cx="4784725" cy="29940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nchorCtr="0"/>
        <a:lstStyle/>
        <a:p>
          <a:pPr>
            <a:lnSpc>
              <a:spcPts val="1700"/>
            </a:lnSpc>
          </a:pPr>
          <a:r>
            <a:rPr kumimoji="1" lang="ja-JP" altLang="en-US" sz="1400" b="1">
              <a:solidFill>
                <a:schemeClr val="bg1"/>
              </a:solidFill>
              <a:latin typeface="+mn-ea"/>
              <a:ea typeface="+mn-ea"/>
            </a:rPr>
            <a:t>●交付申請時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全ての助成対象者（団体の場合は、全ての構成員）について記載すること。</a:t>
          </a:r>
          <a:endParaRPr kumimoji="1" lang="en-US" altLang="ja-JP" sz="1400" b="1">
            <a:solidFill>
              <a:schemeClr val="bg1"/>
            </a:solidFill>
            <a:latin typeface="+mn-ea"/>
            <a:ea typeface="+mn-ea"/>
          </a:endParaRPr>
        </a:p>
        <a:p>
          <a:pPr>
            <a:lnSpc>
              <a:spcPts val="1700"/>
            </a:lnSpc>
          </a:pP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●実績報告時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書類で消費税等の申告について確認し、備考</a:t>
          </a:r>
          <a:r>
            <a:rPr kumimoji="1" lang="ja-JP" altLang="ja-JP" sz="1400" b="1">
              <a:solidFill>
                <a:schemeClr val="bg1"/>
              </a:solidFill>
              <a:effectLst/>
              <a:latin typeface="+mn-ea"/>
              <a:ea typeface="+mn-ea"/>
              <a:cs typeface="+mn-cs"/>
            </a:rPr>
            <a:t>欄</a:t>
          </a:r>
          <a:r>
            <a:rPr kumimoji="1" lang="ja-JP" altLang="en-US" sz="1400" b="1">
              <a:solidFill>
                <a:schemeClr val="bg1"/>
              </a:solidFill>
              <a:effectLst/>
              <a:latin typeface="+mn-ea"/>
              <a:ea typeface="+mn-ea"/>
              <a:cs typeface="+mn-cs"/>
            </a:rPr>
            <a:t>に資料等の名称及び確認者の所属・職名</a:t>
          </a:r>
          <a:r>
            <a:rPr kumimoji="1" lang="en-US" altLang="ja-JP" sz="1400" b="1">
              <a:solidFill>
                <a:schemeClr val="bg1"/>
              </a:solidFill>
              <a:effectLst/>
              <a:latin typeface="+mn-ea"/>
              <a:ea typeface="+mn-ea"/>
              <a:cs typeface="+mn-cs"/>
            </a:rPr>
            <a:t>/</a:t>
          </a:r>
          <a:r>
            <a:rPr kumimoji="1" lang="ja-JP" altLang="en-US" sz="1400" b="1">
              <a:solidFill>
                <a:schemeClr val="bg1"/>
              </a:solidFill>
              <a:effectLst/>
              <a:latin typeface="+mn-ea"/>
              <a:ea typeface="+mn-ea"/>
              <a:cs typeface="+mn-cs"/>
            </a:rPr>
            <a:t>氏名を記載すること。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なお、実績報告時には確定申告前のため、確認出来ない場合、「○年○月○○により確認予定」と記載すること。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この場合、確認した結果を、県交付要綱別記様式６により報告すること。（翌年の５月</a:t>
          </a:r>
          <a:r>
            <a:rPr kumimoji="1" lang="en-US" altLang="ja-JP" sz="1400" b="1">
              <a:solidFill>
                <a:schemeClr val="bg1"/>
              </a:solidFill>
              <a:effectLst/>
              <a:latin typeface="+mn-ea"/>
              <a:ea typeface="+mn-ea"/>
              <a:cs typeface="+mn-cs"/>
            </a:rPr>
            <a:t>30</a:t>
          </a:r>
          <a:r>
            <a:rPr kumimoji="1" lang="ja-JP" altLang="en-US" sz="1400" b="1">
              <a:solidFill>
                <a:schemeClr val="bg1"/>
              </a:solidFill>
              <a:effectLst/>
              <a:latin typeface="+mn-ea"/>
              <a:ea typeface="+mn-ea"/>
              <a:cs typeface="+mn-cs"/>
            </a:rPr>
            <a:t>日まで）</a:t>
          </a:r>
          <a:endParaRPr kumimoji="1" lang="en-US" altLang="ja-JP" sz="1400" b="1">
            <a:solidFill>
              <a:schemeClr val="bg1"/>
            </a:solidFill>
            <a:effectLst/>
            <a:latin typeface="+mn-ea"/>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105832</xdr:colOff>
      <xdr:row>39</xdr:row>
      <xdr:rowOff>95250</xdr:rowOff>
    </xdr:from>
    <xdr:ext cx="8011583" cy="6879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90499" y="8784167"/>
          <a:ext cx="8011583" cy="6879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0" latinLnBrk="1" hangingPunct="0"/>
          <a:r>
            <a:rPr lang="en-US" altLang="ja-JP" sz="1100">
              <a:solidFill>
                <a:schemeClr val="tx1"/>
              </a:solidFill>
              <a:effectLst/>
              <a:latin typeface="+mn-lt"/>
              <a:ea typeface="+mn-ea"/>
              <a:cs typeface="+mn-cs"/>
            </a:rPr>
            <a:t> 【</a:t>
          </a:r>
          <a:r>
            <a:rPr lang="ja-JP" altLang="ja-JP" sz="1100">
              <a:solidFill>
                <a:schemeClr val="tx1"/>
              </a:solidFill>
              <a:effectLst/>
              <a:latin typeface="+mn-lt"/>
              <a:ea typeface="+mn-ea"/>
              <a:cs typeface="+mn-cs"/>
            </a:rPr>
            <a:t>変更申請する場合</a:t>
          </a:r>
          <a:r>
            <a:rPr lang="en-US" altLang="ja-JP" sz="1100">
              <a:solidFill>
                <a:schemeClr val="tx1"/>
              </a:solidFill>
              <a:effectLst/>
              <a:latin typeface="+mn-lt"/>
              <a:ea typeface="+mn-ea"/>
              <a:cs typeface="+mn-cs"/>
            </a:rPr>
            <a:t>】</a:t>
          </a:r>
          <a:endParaRPr lang="ja-JP" altLang="ja-JP" sz="1100">
            <a:solidFill>
              <a:schemeClr val="tx1"/>
            </a:solidFill>
            <a:effectLst/>
            <a:latin typeface="+mn-lt"/>
            <a:ea typeface="+mn-ea"/>
            <a:cs typeface="+mn-cs"/>
          </a:endParaRPr>
        </a:p>
        <a:p>
          <a:pPr eaLnBrk="0" latinLnBrk="1" hangingPunct="0"/>
          <a:r>
            <a:rPr lang="en-US" altLang="ja-JP" sz="1100">
              <a:solidFill>
                <a:schemeClr val="tx1"/>
              </a:solidFill>
              <a:effectLst/>
              <a:latin typeface="+mn-lt"/>
              <a:ea typeface="+mn-ea"/>
              <a:cs typeface="+mn-cs"/>
            </a:rPr>
            <a:t> </a:t>
          </a:r>
          <a:r>
            <a:rPr lang="ja-JP" altLang="ja-JP" sz="1100">
              <a:solidFill>
                <a:schemeClr val="tx1"/>
              </a:solidFill>
              <a:effectLst/>
              <a:latin typeface="+mn-lt"/>
              <a:ea typeface="+mn-ea"/>
              <a:cs typeface="+mn-cs"/>
            </a:rPr>
            <a:t>注１：要領第</a:t>
          </a:r>
          <a:r>
            <a:rPr lang="ja-JP" altLang="en-US" sz="1100">
              <a:solidFill>
                <a:schemeClr val="tx1"/>
              </a:solidFill>
              <a:effectLst/>
              <a:latin typeface="+mn-lt"/>
              <a:ea typeface="+mn-ea"/>
              <a:cs typeface="+mn-cs"/>
            </a:rPr>
            <a:t>２の６</a:t>
          </a:r>
          <a:r>
            <a:rPr lang="ja-JP" altLang="ja-JP" sz="1100">
              <a:solidFill>
                <a:schemeClr val="tx1"/>
              </a:solidFill>
              <a:effectLst/>
              <a:latin typeface="+mn-lt"/>
              <a:ea typeface="+mn-ea"/>
              <a:cs typeface="+mn-cs"/>
            </a:rPr>
            <a:t>に規定する重要な変更がある場合に使用する。</a:t>
          </a:r>
        </a:p>
        <a:p>
          <a:pPr eaLnBrk="0" latinLnBrk="1" hangingPunct="0"/>
          <a:r>
            <a:rPr lang="ja-JP" altLang="ja-JP" sz="1100">
              <a:solidFill>
                <a:schemeClr val="tx1"/>
              </a:solidFill>
              <a:effectLst/>
              <a:latin typeface="+mn-lt"/>
              <a:ea typeface="+mn-ea"/>
              <a:cs typeface="+mn-cs"/>
            </a:rPr>
            <a:t>　</a:t>
          </a:r>
          <a:r>
            <a:rPr lang="ja-JP" altLang="en-US" sz="1100">
              <a:solidFill>
                <a:schemeClr val="tx1"/>
              </a:solidFill>
              <a:effectLst/>
              <a:latin typeface="+mn-lt"/>
              <a:ea typeface="+mn-ea"/>
              <a:cs typeface="+mn-cs"/>
            </a:rPr>
            <a:t>　２</a:t>
          </a:r>
          <a:r>
            <a:rPr lang="ja-JP" altLang="ja-JP" sz="1100">
              <a:solidFill>
                <a:schemeClr val="tx1"/>
              </a:solidFill>
              <a:effectLst/>
              <a:latin typeface="+mn-lt"/>
              <a:ea typeface="+mn-ea"/>
              <a:cs typeface="+mn-cs"/>
            </a:rPr>
            <a:t>：経営体育成支援計画書及び経営体調書の記入に当たっては、変更前を上段に（　）書きし、変更後を下段に記入する</a:t>
          </a:r>
          <a:r>
            <a:rPr lang="ja-JP" altLang="en-US" sz="1100">
              <a:solidFill>
                <a:schemeClr val="tx1"/>
              </a:solidFill>
              <a:effectLst/>
              <a:latin typeface="+mn-lt"/>
              <a:ea typeface="+mn-ea"/>
              <a:cs typeface="+mn-cs"/>
            </a:rPr>
            <a:t>こと。</a:t>
          </a:r>
          <a:endParaRPr lang="ja-JP" altLang="ja-JP" sz="1100">
            <a:solidFill>
              <a:schemeClr val="tx1"/>
            </a:solidFill>
            <a:effectLst/>
            <a:latin typeface="+mn-lt"/>
            <a:ea typeface="+mn-ea"/>
            <a:cs typeface="+mn-cs"/>
          </a:endParaRPr>
        </a:p>
        <a:p>
          <a:pPr eaLnBrk="0" latinLnBrk="1" hangingPunct="0"/>
          <a:r>
            <a:rPr lang="en-US" altLang="ja-JP" sz="1100">
              <a:solidFill>
                <a:schemeClr val="tx1"/>
              </a:solidFill>
              <a:effectLst/>
              <a:latin typeface="+mn-lt"/>
              <a:ea typeface="+mn-ea"/>
              <a:cs typeface="+mn-cs"/>
            </a:rPr>
            <a:t> </a:t>
          </a:r>
          <a:endParaRPr lang="ja-JP" altLang="ja-JP" sz="1100">
            <a:solidFill>
              <a:schemeClr val="tx1"/>
            </a:solidFill>
            <a:effectLst/>
            <a:latin typeface="+mn-lt"/>
            <a:ea typeface="+mn-ea"/>
            <a:cs typeface="+mn-cs"/>
          </a:endParaRPr>
        </a:p>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85"/>
  <sheetViews>
    <sheetView tabSelected="1" view="pageBreakPreview" zoomScaleNormal="100" zoomScaleSheetLayoutView="100" workbookViewId="0">
      <selection activeCell="E14" sqref="E14"/>
    </sheetView>
  </sheetViews>
  <sheetFormatPr defaultRowHeight="12.4" x14ac:dyDescent="0.25"/>
  <cols>
    <col min="1" max="1" width="2.86328125" style="118" customWidth="1"/>
    <col min="2" max="3" width="1.265625" style="118" customWidth="1"/>
    <col min="4" max="4" width="22.1328125" style="118" customWidth="1"/>
    <col min="5" max="5" width="9.46484375" style="118" customWidth="1"/>
    <col min="6" max="9" width="12.3984375" style="118" customWidth="1"/>
    <col min="10" max="10" width="12.59765625" style="118" customWidth="1"/>
    <col min="11" max="13" width="12.46484375" style="118" customWidth="1"/>
    <col min="14" max="14" width="7.59765625" style="118" customWidth="1"/>
    <col min="15" max="15" width="6.46484375" style="118" customWidth="1"/>
    <col min="16" max="16" width="1.3984375" style="118" customWidth="1"/>
    <col min="17" max="17" width="1.1328125" style="118" customWidth="1"/>
    <col min="18" max="256" width="9" style="118"/>
    <col min="257" max="257" width="2.86328125" style="118" customWidth="1"/>
    <col min="258" max="259" width="1.265625" style="118" customWidth="1"/>
    <col min="260" max="260" width="22.1328125" style="118" customWidth="1"/>
    <col min="261" max="261" width="9.46484375" style="118" customWidth="1"/>
    <col min="262" max="265" width="12.3984375" style="118" customWidth="1"/>
    <col min="266" max="266" width="12.59765625" style="118" customWidth="1"/>
    <col min="267" max="269" width="12.46484375" style="118" customWidth="1"/>
    <col min="270" max="270" width="7.59765625" style="118" customWidth="1"/>
    <col min="271" max="271" width="6.46484375" style="118" customWidth="1"/>
    <col min="272" max="272" width="1.3984375" style="118" customWidth="1"/>
    <col min="273" max="273" width="1.1328125" style="118" customWidth="1"/>
    <col min="274" max="512" width="9" style="118"/>
    <col min="513" max="513" width="2.86328125" style="118" customWidth="1"/>
    <col min="514" max="515" width="1.265625" style="118" customWidth="1"/>
    <col min="516" max="516" width="22.1328125" style="118" customWidth="1"/>
    <col min="517" max="517" width="9.46484375" style="118" customWidth="1"/>
    <col min="518" max="521" width="12.3984375" style="118" customWidth="1"/>
    <col min="522" max="522" width="12.59765625" style="118" customWidth="1"/>
    <col min="523" max="525" width="12.46484375" style="118" customWidth="1"/>
    <col min="526" max="526" width="7.59765625" style="118" customWidth="1"/>
    <col min="527" max="527" width="6.46484375" style="118" customWidth="1"/>
    <col min="528" max="528" width="1.3984375" style="118" customWidth="1"/>
    <col min="529" max="529" width="1.1328125" style="118" customWidth="1"/>
    <col min="530" max="768" width="9" style="118"/>
    <col min="769" max="769" width="2.86328125" style="118" customWidth="1"/>
    <col min="770" max="771" width="1.265625" style="118" customWidth="1"/>
    <col min="772" max="772" width="22.1328125" style="118" customWidth="1"/>
    <col min="773" max="773" width="9.46484375" style="118" customWidth="1"/>
    <col min="774" max="777" width="12.3984375" style="118" customWidth="1"/>
    <col min="778" max="778" width="12.59765625" style="118" customWidth="1"/>
    <col min="779" max="781" width="12.46484375" style="118" customWidth="1"/>
    <col min="782" max="782" width="7.59765625" style="118" customWidth="1"/>
    <col min="783" max="783" width="6.46484375" style="118" customWidth="1"/>
    <col min="784" max="784" width="1.3984375" style="118" customWidth="1"/>
    <col min="785" max="785" width="1.1328125" style="118" customWidth="1"/>
    <col min="786" max="1024" width="9" style="118"/>
    <col min="1025" max="1025" width="2.86328125" style="118" customWidth="1"/>
    <col min="1026" max="1027" width="1.265625" style="118" customWidth="1"/>
    <col min="1028" max="1028" width="22.1328125" style="118" customWidth="1"/>
    <col min="1029" max="1029" width="9.46484375" style="118" customWidth="1"/>
    <col min="1030" max="1033" width="12.3984375" style="118" customWidth="1"/>
    <col min="1034" max="1034" width="12.59765625" style="118" customWidth="1"/>
    <col min="1035" max="1037" width="12.46484375" style="118" customWidth="1"/>
    <col min="1038" max="1038" width="7.59765625" style="118" customWidth="1"/>
    <col min="1039" max="1039" width="6.46484375" style="118" customWidth="1"/>
    <col min="1040" max="1040" width="1.3984375" style="118" customWidth="1"/>
    <col min="1041" max="1041" width="1.1328125" style="118" customWidth="1"/>
    <col min="1042" max="1280" width="9" style="118"/>
    <col min="1281" max="1281" width="2.86328125" style="118" customWidth="1"/>
    <col min="1282" max="1283" width="1.265625" style="118" customWidth="1"/>
    <col min="1284" max="1284" width="22.1328125" style="118" customWidth="1"/>
    <col min="1285" max="1285" width="9.46484375" style="118" customWidth="1"/>
    <col min="1286" max="1289" width="12.3984375" style="118" customWidth="1"/>
    <col min="1290" max="1290" width="12.59765625" style="118" customWidth="1"/>
    <col min="1291" max="1293" width="12.46484375" style="118" customWidth="1"/>
    <col min="1294" max="1294" width="7.59765625" style="118" customWidth="1"/>
    <col min="1295" max="1295" width="6.46484375" style="118" customWidth="1"/>
    <col min="1296" max="1296" width="1.3984375" style="118" customWidth="1"/>
    <col min="1297" max="1297" width="1.1328125" style="118" customWidth="1"/>
    <col min="1298" max="1536" width="9" style="118"/>
    <col min="1537" max="1537" width="2.86328125" style="118" customWidth="1"/>
    <col min="1538" max="1539" width="1.265625" style="118" customWidth="1"/>
    <col min="1540" max="1540" width="22.1328125" style="118" customWidth="1"/>
    <col min="1541" max="1541" width="9.46484375" style="118" customWidth="1"/>
    <col min="1542" max="1545" width="12.3984375" style="118" customWidth="1"/>
    <col min="1546" max="1546" width="12.59765625" style="118" customWidth="1"/>
    <col min="1547" max="1549" width="12.46484375" style="118" customWidth="1"/>
    <col min="1550" max="1550" width="7.59765625" style="118" customWidth="1"/>
    <col min="1551" max="1551" width="6.46484375" style="118" customWidth="1"/>
    <col min="1552" max="1552" width="1.3984375" style="118" customWidth="1"/>
    <col min="1553" max="1553" width="1.1328125" style="118" customWidth="1"/>
    <col min="1554" max="1792" width="9" style="118"/>
    <col min="1793" max="1793" width="2.86328125" style="118" customWidth="1"/>
    <col min="1794" max="1795" width="1.265625" style="118" customWidth="1"/>
    <col min="1796" max="1796" width="22.1328125" style="118" customWidth="1"/>
    <col min="1797" max="1797" width="9.46484375" style="118" customWidth="1"/>
    <col min="1798" max="1801" width="12.3984375" style="118" customWidth="1"/>
    <col min="1802" max="1802" width="12.59765625" style="118" customWidth="1"/>
    <col min="1803" max="1805" width="12.46484375" style="118" customWidth="1"/>
    <col min="1806" max="1806" width="7.59765625" style="118" customWidth="1"/>
    <col min="1807" max="1807" width="6.46484375" style="118" customWidth="1"/>
    <col min="1808" max="1808" width="1.3984375" style="118" customWidth="1"/>
    <col min="1809" max="1809" width="1.1328125" style="118" customWidth="1"/>
    <col min="1810" max="2048" width="9" style="118"/>
    <col min="2049" max="2049" width="2.86328125" style="118" customWidth="1"/>
    <col min="2050" max="2051" width="1.265625" style="118" customWidth="1"/>
    <col min="2052" max="2052" width="22.1328125" style="118" customWidth="1"/>
    <col min="2053" max="2053" width="9.46484375" style="118" customWidth="1"/>
    <col min="2054" max="2057" width="12.3984375" style="118" customWidth="1"/>
    <col min="2058" max="2058" width="12.59765625" style="118" customWidth="1"/>
    <col min="2059" max="2061" width="12.46484375" style="118" customWidth="1"/>
    <col min="2062" max="2062" width="7.59765625" style="118" customWidth="1"/>
    <col min="2063" max="2063" width="6.46484375" style="118" customWidth="1"/>
    <col min="2064" max="2064" width="1.3984375" style="118" customWidth="1"/>
    <col min="2065" max="2065" width="1.1328125" style="118" customWidth="1"/>
    <col min="2066" max="2304" width="9" style="118"/>
    <col min="2305" max="2305" width="2.86328125" style="118" customWidth="1"/>
    <col min="2306" max="2307" width="1.265625" style="118" customWidth="1"/>
    <col min="2308" max="2308" width="22.1328125" style="118" customWidth="1"/>
    <col min="2309" max="2309" width="9.46484375" style="118" customWidth="1"/>
    <col min="2310" max="2313" width="12.3984375" style="118" customWidth="1"/>
    <col min="2314" max="2314" width="12.59765625" style="118" customWidth="1"/>
    <col min="2315" max="2317" width="12.46484375" style="118" customWidth="1"/>
    <col min="2318" max="2318" width="7.59765625" style="118" customWidth="1"/>
    <col min="2319" max="2319" width="6.46484375" style="118" customWidth="1"/>
    <col min="2320" max="2320" width="1.3984375" style="118" customWidth="1"/>
    <col min="2321" max="2321" width="1.1328125" style="118" customWidth="1"/>
    <col min="2322" max="2560" width="9" style="118"/>
    <col min="2561" max="2561" width="2.86328125" style="118" customWidth="1"/>
    <col min="2562" max="2563" width="1.265625" style="118" customWidth="1"/>
    <col min="2564" max="2564" width="22.1328125" style="118" customWidth="1"/>
    <col min="2565" max="2565" width="9.46484375" style="118" customWidth="1"/>
    <col min="2566" max="2569" width="12.3984375" style="118" customWidth="1"/>
    <col min="2570" max="2570" width="12.59765625" style="118" customWidth="1"/>
    <col min="2571" max="2573" width="12.46484375" style="118" customWidth="1"/>
    <col min="2574" max="2574" width="7.59765625" style="118" customWidth="1"/>
    <col min="2575" max="2575" width="6.46484375" style="118" customWidth="1"/>
    <col min="2576" max="2576" width="1.3984375" style="118" customWidth="1"/>
    <col min="2577" max="2577" width="1.1328125" style="118" customWidth="1"/>
    <col min="2578" max="2816" width="9" style="118"/>
    <col min="2817" max="2817" width="2.86328125" style="118" customWidth="1"/>
    <col min="2818" max="2819" width="1.265625" style="118" customWidth="1"/>
    <col min="2820" max="2820" width="22.1328125" style="118" customWidth="1"/>
    <col min="2821" max="2821" width="9.46484375" style="118" customWidth="1"/>
    <col min="2822" max="2825" width="12.3984375" style="118" customWidth="1"/>
    <col min="2826" max="2826" width="12.59765625" style="118" customWidth="1"/>
    <col min="2827" max="2829" width="12.46484375" style="118" customWidth="1"/>
    <col min="2830" max="2830" width="7.59765625" style="118" customWidth="1"/>
    <col min="2831" max="2831" width="6.46484375" style="118" customWidth="1"/>
    <col min="2832" max="2832" width="1.3984375" style="118" customWidth="1"/>
    <col min="2833" max="2833" width="1.1328125" style="118" customWidth="1"/>
    <col min="2834" max="3072" width="9" style="118"/>
    <col min="3073" max="3073" width="2.86328125" style="118" customWidth="1"/>
    <col min="3074" max="3075" width="1.265625" style="118" customWidth="1"/>
    <col min="3076" max="3076" width="22.1328125" style="118" customWidth="1"/>
    <col min="3077" max="3077" width="9.46484375" style="118" customWidth="1"/>
    <col min="3078" max="3081" width="12.3984375" style="118" customWidth="1"/>
    <col min="3082" max="3082" width="12.59765625" style="118" customWidth="1"/>
    <col min="3083" max="3085" width="12.46484375" style="118" customWidth="1"/>
    <col min="3086" max="3086" width="7.59765625" style="118" customWidth="1"/>
    <col min="3087" max="3087" width="6.46484375" style="118" customWidth="1"/>
    <col min="3088" max="3088" width="1.3984375" style="118" customWidth="1"/>
    <col min="3089" max="3089" width="1.1328125" style="118" customWidth="1"/>
    <col min="3090" max="3328" width="9" style="118"/>
    <col min="3329" max="3329" width="2.86328125" style="118" customWidth="1"/>
    <col min="3330" max="3331" width="1.265625" style="118" customWidth="1"/>
    <col min="3332" max="3332" width="22.1328125" style="118" customWidth="1"/>
    <col min="3333" max="3333" width="9.46484375" style="118" customWidth="1"/>
    <col min="3334" max="3337" width="12.3984375" style="118" customWidth="1"/>
    <col min="3338" max="3338" width="12.59765625" style="118" customWidth="1"/>
    <col min="3339" max="3341" width="12.46484375" style="118" customWidth="1"/>
    <col min="3342" max="3342" width="7.59765625" style="118" customWidth="1"/>
    <col min="3343" max="3343" width="6.46484375" style="118" customWidth="1"/>
    <col min="3344" max="3344" width="1.3984375" style="118" customWidth="1"/>
    <col min="3345" max="3345" width="1.1328125" style="118" customWidth="1"/>
    <col min="3346" max="3584" width="9" style="118"/>
    <col min="3585" max="3585" width="2.86328125" style="118" customWidth="1"/>
    <col min="3586" max="3587" width="1.265625" style="118" customWidth="1"/>
    <col min="3588" max="3588" width="22.1328125" style="118" customWidth="1"/>
    <col min="3589" max="3589" width="9.46484375" style="118" customWidth="1"/>
    <col min="3590" max="3593" width="12.3984375" style="118" customWidth="1"/>
    <col min="3594" max="3594" width="12.59765625" style="118" customWidth="1"/>
    <col min="3595" max="3597" width="12.46484375" style="118" customWidth="1"/>
    <col min="3598" max="3598" width="7.59765625" style="118" customWidth="1"/>
    <col min="3599" max="3599" width="6.46484375" style="118" customWidth="1"/>
    <col min="3600" max="3600" width="1.3984375" style="118" customWidth="1"/>
    <col min="3601" max="3601" width="1.1328125" style="118" customWidth="1"/>
    <col min="3602" max="3840" width="9" style="118"/>
    <col min="3841" max="3841" width="2.86328125" style="118" customWidth="1"/>
    <col min="3842" max="3843" width="1.265625" style="118" customWidth="1"/>
    <col min="3844" max="3844" width="22.1328125" style="118" customWidth="1"/>
    <col min="3845" max="3845" width="9.46484375" style="118" customWidth="1"/>
    <col min="3846" max="3849" width="12.3984375" style="118" customWidth="1"/>
    <col min="3850" max="3850" width="12.59765625" style="118" customWidth="1"/>
    <col min="3851" max="3853" width="12.46484375" style="118" customWidth="1"/>
    <col min="3854" max="3854" width="7.59765625" style="118" customWidth="1"/>
    <col min="3855" max="3855" width="6.46484375" style="118" customWidth="1"/>
    <col min="3856" max="3856" width="1.3984375" style="118" customWidth="1"/>
    <col min="3857" max="3857" width="1.1328125" style="118" customWidth="1"/>
    <col min="3858" max="4096" width="9" style="118"/>
    <col min="4097" max="4097" width="2.86328125" style="118" customWidth="1"/>
    <col min="4098" max="4099" width="1.265625" style="118" customWidth="1"/>
    <col min="4100" max="4100" width="22.1328125" style="118" customWidth="1"/>
    <col min="4101" max="4101" width="9.46484375" style="118" customWidth="1"/>
    <col min="4102" max="4105" width="12.3984375" style="118" customWidth="1"/>
    <col min="4106" max="4106" width="12.59765625" style="118" customWidth="1"/>
    <col min="4107" max="4109" width="12.46484375" style="118" customWidth="1"/>
    <col min="4110" max="4110" width="7.59765625" style="118" customWidth="1"/>
    <col min="4111" max="4111" width="6.46484375" style="118" customWidth="1"/>
    <col min="4112" max="4112" width="1.3984375" style="118" customWidth="1"/>
    <col min="4113" max="4113" width="1.1328125" style="118" customWidth="1"/>
    <col min="4114" max="4352" width="9" style="118"/>
    <col min="4353" max="4353" width="2.86328125" style="118" customWidth="1"/>
    <col min="4354" max="4355" width="1.265625" style="118" customWidth="1"/>
    <col min="4356" max="4356" width="22.1328125" style="118" customWidth="1"/>
    <col min="4357" max="4357" width="9.46484375" style="118" customWidth="1"/>
    <col min="4358" max="4361" width="12.3984375" style="118" customWidth="1"/>
    <col min="4362" max="4362" width="12.59765625" style="118" customWidth="1"/>
    <col min="4363" max="4365" width="12.46484375" style="118" customWidth="1"/>
    <col min="4366" max="4366" width="7.59765625" style="118" customWidth="1"/>
    <col min="4367" max="4367" width="6.46484375" style="118" customWidth="1"/>
    <col min="4368" max="4368" width="1.3984375" style="118" customWidth="1"/>
    <col min="4369" max="4369" width="1.1328125" style="118" customWidth="1"/>
    <col min="4370" max="4608" width="9" style="118"/>
    <col min="4609" max="4609" width="2.86328125" style="118" customWidth="1"/>
    <col min="4610" max="4611" width="1.265625" style="118" customWidth="1"/>
    <col min="4612" max="4612" width="22.1328125" style="118" customWidth="1"/>
    <col min="4613" max="4613" width="9.46484375" style="118" customWidth="1"/>
    <col min="4614" max="4617" width="12.3984375" style="118" customWidth="1"/>
    <col min="4618" max="4618" width="12.59765625" style="118" customWidth="1"/>
    <col min="4619" max="4621" width="12.46484375" style="118" customWidth="1"/>
    <col min="4622" max="4622" width="7.59765625" style="118" customWidth="1"/>
    <col min="4623" max="4623" width="6.46484375" style="118" customWidth="1"/>
    <col min="4624" max="4624" width="1.3984375" style="118" customWidth="1"/>
    <col min="4625" max="4625" width="1.1328125" style="118" customWidth="1"/>
    <col min="4626" max="4864" width="9" style="118"/>
    <col min="4865" max="4865" width="2.86328125" style="118" customWidth="1"/>
    <col min="4866" max="4867" width="1.265625" style="118" customWidth="1"/>
    <col min="4868" max="4868" width="22.1328125" style="118" customWidth="1"/>
    <col min="4869" max="4869" width="9.46484375" style="118" customWidth="1"/>
    <col min="4870" max="4873" width="12.3984375" style="118" customWidth="1"/>
    <col min="4874" max="4874" width="12.59765625" style="118" customWidth="1"/>
    <col min="4875" max="4877" width="12.46484375" style="118" customWidth="1"/>
    <col min="4878" max="4878" width="7.59765625" style="118" customWidth="1"/>
    <col min="4879" max="4879" width="6.46484375" style="118" customWidth="1"/>
    <col min="4880" max="4880" width="1.3984375" style="118" customWidth="1"/>
    <col min="4881" max="4881" width="1.1328125" style="118" customWidth="1"/>
    <col min="4882" max="5120" width="9" style="118"/>
    <col min="5121" max="5121" width="2.86328125" style="118" customWidth="1"/>
    <col min="5122" max="5123" width="1.265625" style="118" customWidth="1"/>
    <col min="5124" max="5124" width="22.1328125" style="118" customWidth="1"/>
    <col min="5125" max="5125" width="9.46484375" style="118" customWidth="1"/>
    <col min="5126" max="5129" width="12.3984375" style="118" customWidth="1"/>
    <col min="5130" max="5130" width="12.59765625" style="118" customWidth="1"/>
    <col min="5131" max="5133" width="12.46484375" style="118" customWidth="1"/>
    <col min="5134" max="5134" width="7.59765625" style="118" customWidth="1"/>
    <col min="5135" max="5135" width="6.46484375" style="118" customWidth="1"/>
    <col min="5136" max="5136" width="1.3984375" style="118" customWidth="1"/>
    <col min="5137" max="5137" width="1.1328125" style="118" customWidth="1"/>
    <col min="5138" max="5376" width="9" style="118"/>
    <col min="5377" max="5377" width="2.86328125" style="118" customWidth="1"/>
    <col min="5378" max="5379" width="1.265625" style="118" customWidth="1"/>
    <col min="5380" max="5380" width="22.1328125" style="118" customWidth="1"/>
    <col min="5381" max="5381" width="9.46484375" style="118" customWidth="1"/>
    <col min="5382" max="5385" width="12.3984375" style="118" customWidth="1"/>
    <col min="5386" max="5386" width="12.59765625" style="118" customWidth="1"/>
    <col min="5387" max="5389" width="12.46484375" style="118" customWidth="1"/>
    <col min="5390" max="5390" width="7.59765625" style="118" customWidth="1"/>
    <col min="5391" max="5391" width="6.46484375" style="118" customWidth="1"/>
    <col min="5392" max="5392" width="1.3984375" style="118" customWidth="1"/>
    <col min="5393" max="5393" width="1.1328125" style="118" customWidth="1"/>
    <col min="5394" max="5632" width="9" style="118"/>
    <col min="5633" max="5633" width="2.86328125" style="118" customWidth="1"/>
    <col min="5634" max="5635" width="1.265625" style="118" customWidth="1"/>
    <col min="5636" max="5636" width="22.1328125" style="118" customWidth="1"/>
    <col min="5637" max="5637" width="9.46484375" style="118" customWidth="1"/>
    <col min="5638" max="5641" width="12.3984375" style="118" customWidth="1"/>
    <col min="5642" max="5642" width="12.59765625" style="118" customWidth="1"/>
    <col min="5643" max="5645" width="12.46484375" style="118" customWidth="1"/>
    <col min="5646" max="5646" width="7.59765625" style="118" customWidth="1"/>
    <col min="5647" max="5647" width="6.46484375" style="118" customWidth="1"/>
    <col min="5648" max="5648" width="1.3984375" style="118" customWidth="1"/>
    <col min="5649" max="5649" width="1.1328125" style="118" customWidth="1"/>
    <col min="5650" max="5888" width="9" style="118"/>
    <col min="5889" max="5889" width="2.86328125" style="118" customWidth="1"/>
    <col min="5890" max="5891" width="1.265625" style="118" customWidth="1"/>
    <col min="5892" max="5892" width="22.1328125" style="118" customWidth="1"/>
    <col min="5893" max="5893" width="9.46484375" style="118" customWidth="1"/>
    <col min="5894" max="5897" width="12.3984375" style="118" customWidth="1"/>
    <col min="5898" max="5898" width="12.59765625" style="118" customWidth="1"/>
    <col min="5899" max="5901" width="12.46484375" style="118" customWidth="1"/>
    <col min="5902" max="5902" width="7.59765625" style="118" customWidth="1"/>
    <col min="5903" max="5903" width="6.46484375" style="118" customWidth="1"/>
    <col min="5904" max="5904" width="1.3984375" style="118" customWidth="1"/>
    <col min="5905" max="5905" width="1.1328125" style="118" customWidth="1"/>
    <col min="5906" max="6144" width="9" style="118"/>
    <col min="6145" max="6145" width="2.86328125" style="118" customWidth="1"/>
    <col min="6146" max="6147" width="1.265625" style="118" customWidth="1"/>
    <col min="6148" max="6148" width="22.1328125" style="118" customWidth="1"/>
    <col min="6149" max="6149" width="9.46484375" style="118" customWidth="1"/>
    <col min="6150" max="6153" width="12.3984375" style="118" customWidth="1"/>
    <col min="6154" max="6154" width="12.59765625" style="118" customWidth="1"/>
    <col min="6155" max="6157" width="12.46484375" style="118" customWidth="1"/>
    <col min="6158" max="6158" width="7.59765625" style="118" customWidth="1"/>
    <col min="6159" max="6159" width="6.46484375" style="118" customWidth="1"/>
    <col min="6160" max="6160" width="1.3984375" style="118" customWidth="1"/>
    <col min="6161" max="6161" width="1.1328125" style="118" customWidth="1"/>
    <col min="6162" max="6400" width="9" style="118"/>
    <col min="6401" max="6401" width="2.86328125" style="118" customWidth="1"/>
    <col min="6402" max="6403" width="1.265625" style="118" customWidth="1"/>
    <col min="6404" max="6404" width="22.1328125" style="118" customWidth="1"/>
    <col min="6405" max="6405" width="9.46484375" style="118" customWidth="1"/>
    <col min="6406" max="6409" width="12.3984375" style="118" customWidth="1"/>
    <col min="6410" max="6410" width="12.59765625" style="118" customWidth="1"/>
    <col min="6411" max="6413" width="12.46484375" style="118" customWidth="1"/>
    <col min="6414" max="6414" width="7.59765625" style="118" customWidth="1"/>
    <col min="6415" max="6415" width="6.46484375" style="118" customWidth="1"/>
    <col min="6416" max="6416" width="1.3984375" style="118" customWidth="1"/>
    <col min="6417" max="6417" width="1.1328125" style="118" customWidth="1"/>
    <col min="6418" max="6656" width="9" style="118"/>
    <col min="6657" max="6657" width="2.86328125" style="118" customWidth="1"/>
    <col min="6658" max="6659" width="1.265625" style="118" customWidth="1"/>
    <col min="6660" max="6660" width="22.1328125" style="118" customWidth="1"/>
    <col min="6661" max="6661" width="9.46484375" style="118" customWidth="1"/>
    <col min="6662" max="6665" width="12.3984375" style="118" customWidth="1"/>
    <col min="6666" max="6666" width="12.59765625" style="118" customWidth="1"/>
    <col min="6667" max="6669" width="12.46484375" style="118" customWidth="1"/>
    <col min="6670" max="6670" width="7.59765625" style="118" customWidth="1"/>
    <col min="6671" max="6671" width="6.46484375" style="118" customWidth="1"/>
    <col min="6672" max="6672" width="1.3984375" style="118" customWidth="1"/>
    <col min="6673" max="6673" width="1.1328125" style="118" customWidth="1"/>
    <col min="6674" max="6912" width="9" style="118"/>
    <col min="6913" max="6913" width="2.86328125" style="118" customWidth="1"/>
    <col min="6914" max="6915" width="1.265625" style="118" customWidth="1"/>
    <col min="6916" max="6916" width="22.1328125" style="118" customWidth="1"/>
    <col min="6917" max="6917" width="9.46484375" style="118" customWidth="1"/>
    <col min="6918" max="6921" width="12.3984375" style="118" customWidth="1"/>
    <col min="6922" max="6922" width="12.59765625" style="118" customWidth="1"/>
    <col min="6923" max="6925" width="12.46484375" style="118" customWidth="1"/>
    <col min="6926" max="6926" width="7.59765625" style="118" customWidth="1"/>
    <col min="6927" max="6927" width="6.46484375" style="118" customWidth="1"/>
    <col min="6928" max="6928" width="1.3984375" style="118" customWidth="1"/>
    <col min="6929" max="6929" width="1.1328125" style="118" customWidth="1"/>
    <col min="6930" max="7168" width="9" style="118"/>
    <col min="7169" max="7169" width="2.86328125" style="118" customWidth="1"/>
    <col min="7170" max="7171" width="1.265625" style="118" customWidth="1"/>
    <col min="7172" max="7172" width="22.1328125" style="118" customWidth="1"/>
    <col min="7173" max="7173" width="9.46484375" style="118" customWidth="1"/>
    <col min="7174" max="7177" width="12.3984375" style="118" customWidth="1"/>
    <col min="7178" max="7178" width="12.59765625" style="118" customWidth="1"/>
    <col min="7179" max="7181" width="12.46484375" style="118" customWidth="1"/>
    <col min="7182" max="7182" width="7.59765625" style="118" customWidth="1"/>
    <col min="7183" max="7183" width="6.46484375" style="118" customWidth="1"/>
    <col min="7184" max="7184" width="1.3984375" style="118" customWidth="1"/>
    <col min="7185" max="7185" width="1.1328125" style="118" customWidth="1"/>
    <col min="7186" max="7424" width="9" style="118"/>
    <col min="7425" max="7425" width="2.86328125" style="118" customWidth="1"/>
    <col min="7426" max="7427" width="1.265625" style="118" customWidth="1"/>
    <col min="7428" max="7428" width="22.1328125" style="118" customWidth="1"/>
    <col min="7429" max="7429" width="9.46484375" style="118" customWidth="1"/>
    <col min="7430" max="7433" width="12.3984375" style="118" customWidth="1"/>
    <col min="7434" max="7434" width="12.59765625" style="118" customWidth="1"/>
    <col min="7435" max="7437" width="12.46484375" style="118" customWidth="1"/>
    <col min="7438" max="7438" width="7.59765625" style="118" customWidth="1"/>
    <col min="7439" max="7439" width="6.46484375" style="118" customWidth="1"/>
    <col min="7440" max="7440" width="1.3984375" style="118" customWidth="1"/>
    <col min="7441" max="7441" width="1.1328125" style="118" customWidth="1"/>
    <col min="7442" max="7680" width="9" style="118"/>
    <col min="7681" max="7681" width="2.86328125" style="118" customWidth="1"/>
    <col min="7682" max="7683" width="1.265625" style="118" customWidth="1"/>
    <col min="7684" max="7684" width="22.1328125" style="118" customWidth="1"/>
    <col min="7685" max="7685" width="9.46484375" style="118" customWidth="1"/>
    <col min="7686" max="7689" width="12.3984375" style="118" customWidth="1"/>
    <col min="7690" max="7690" width="12.59765625" style="118" customWidth="1"/>
    <col min="7691" max="7693" width="12.46484375" style="118" customWidth="1"/>
    <col min="7694" max="7694" width="7.59765625" style="118" customWidth="1"/>
    <col min="7695" max="7695" width="6.46484375" style="118" customWidth="1"/>
    <col min="7696" max="7696" width="1.3984375" style="118" customWidth="1"/>
    <col min="7697" max="7697" width="1.1328125" style="118" customWidth="1"/>
    <col min="7698" max="7936" width="9" style="118"/>
    <col min="7937" max="7937" width="2.86328125" style="118" customWidth="1"/>
    <col min="7938" max="7939" width="1.265625" style="118" customWidth="1"/>
    <col min="7940" max="7940" width="22.1328125" style="118" customWidth="1"/>
    <col min="7941" max="7941" width="9.46484375" style="118" customWidth="1"/>
    <col min="7942" max="7945" width="12.3984375" style="118" customWidth="1"/>
    <col min="7946" max="7946" width="12.59765625" style="118" customWidth="1"/>
    <col min="7947" max="7949" width="12.46484375" style="118" customWidth="1"/>
    <col min="7950" max="7950" width="7.59765625" style="118" customWidth="1"/>
    <col min="7951" max="7951" width="6.46484375" style="118" customWidth="1"/>
    <col min="7952" max="7952" width="1.3984375" style="118" customWidth="1"/>
    <col min="7953" max="7953" width="1.1328125" style="118" customWidth="1"/>
    <col min="7954" max="8192" width="9" style="118"/>
    <col min="8193" max="8193" width="2.86328125" style="118" customWidth="1"/>
    <col min="8194" max="8195" width="1.265625" style="118" customWidth="1"/>
    <col min="8196" max="8196" width="22.1328125" style="118" customWidth="1"/>
    <col min="8197" max="8197" width="9.46484375" style="118" customWidth="1"/>
    <col min="8198" max="8201" width="12.3984375" style="118" customWidth="1"/>
    <col min="8202" max="8202" width="12.59765625" style="118" customWidth="1"/>
    <col min="8203" max="8205" width="12.46484375" style="118" customWidth="1"/>
    <col min="8206" max="8206" width="7.59765625" style="118" customWidth="1"/>
    <col min="8207" max="8207" width="6.46484375" style="118" customWidth="1"/>
    <col min="8208" max="8208" width="1.3984375" style="118" customWidth="1"/>
    <col min="8209" max="8209" width="1.1328125" style="118" customWidth="1"/>
    <col min="8210" max="8448" width="9" style="118"/>
    <col min="8449" max="8449" width="2.86328125" style="118" customWidth="1"/>
    <col min="8450" max="8451" width="1.265625" style="118" customWidth="1"/>
    <col min="8452" max="8452" width="22.1328125" style="118" customWidth="1"/>
    <col min="8453" max="8453" width="9.46484375" style="118" customWidth="1"/>
    <col min="8454" max="8457" width="12.3984375" style="118" customWidth="1"/>
    <col min="8458" max="8458" width="12.59765625" style="118" customWidth="1"/>
    <col min="8459" max="8461" width="12.46484375" style="118" customWidth="1"/>
    <col min="8462" max="8462" width="7.59765625" style="118" customWidth="1"/>
    <col min="8463" max="8463" width="6.46484375" style="118" customWidth="1"/>
    <col min="8464" max="8464" width="1.3984375" style="118" customWidth="1"/>
    <col min="8465" max="8465" width="1.1328125" style="118" customWidth="1"/>
    <col min="8466" max="8704" width="9" style="118"/>
    <col min="8705" max="8705" width="2.86328125" style="118" customWidth="1"/>
    <col min="8706" max="8707" width="1.265625" style="118" customWidth="1"/>
    <col min="8708" max="8708" width="22.1328125" style="118" customWidth="1"/>
    <col min="8709" max="8709" width="9.46484375" style="118" customWidth="1"/>
    <col min="8710" max="8713" width="12.3984375" style="118" customWidth="1"/>
    <col min="8714" max="8714" width="12.59765625" style="118" customWidth="1"/>
    <col min="8715" max="8717" width="12.46484375" style="118" customWidth="1"/>
    <col min="8718" max="8718" width="7.59765625" style="118" customWidth="1"/>
    <col min="8719" max="8719" width="6.46484375" style="118" customWidth="1"/>
    <col min="8720" max="8720" width="1.3984375" style="118" customWidth="1"/>
    <col min="8721" max="8721" width="1.1328125" style="118" customWidth="1"/>
    <col min="8722" max="8960" width="9" style="118"/>
    <col min="8961" max="8961" width="2.86328125" style="118" customWidth="1"/>
    <col min="8962" max="8963" width="1.265625" style="118" customWidth="1"/>
    <col min="8964" max="8964" width="22.1328125" style="118" customWidth="1"/>
    <col min="8965" max="8965" width="9.46484375" style="118" customWidth="1"/>
    <col min="8966" max="8969" width="12.3984375" style="118" customWidth="1"/>
    <col min="8970" max="8970" width="12.59765625" style="118" customWidth="1"/>
    <col min="8971" max="8973" width="12.46484375" style="118" customWidth="1"/>
    <col min="8974" max="8974" width="7.59765625" style="118" customWidth="1"/>
    <col min="8975" max="8975" width="6.46484375" style="118" customWidth="1"/>
    <col min="8976" max="8976" width="1.3984375" style="118" customWidth="1"/>
    <col min="8977" max="8977" width="1.1328125" style="118" customWidth="1"/>
    <col min="8978" max="9216" width="9" style="118"/>
    <col min="9217" max="9217" width="2.86328125" style="118" customWidth="1"/>
    <col min="9218" max="9219" width="1.265625" style="118" customWidth="1"/>
    <col min="9220" max="9220" width="22.1328125" style="118" customWidth="1"/>
    <col min="9221" max="9221" width="9.46484375" style="118" customWidth="1"/>
    <col min="9222" max="9225" width="12.3984375" style="118" customWidth="1"/>
    <col min="9226" max="9226" width="12.59765625" style="118" customWidth="1"/>
    <col min="9227" max="9229" width="12.46484375" style="118" customWidth="1"/>
    <col min="9230" max="9230" width="7.59765625" style="118" customWidth="1"/>
    <col min="9231" max="9231" width="6.46484375" style="118" customWidth="1"/>
    <col min="9232" max="9232" width="1.3984375" style="118" customWidth="1"/>
    <col min="9233" max="9233" width="1.1328125" style="118" customWidth="1"/>
    <col min="9234" max="9472" width="9" style="118"/>
    <col min="9473" max="9473" width="2.86328125" style="118" customWidth="1"/>
    <col min="9474" max="9475" width="1.265625" style="118" customWidth="1"/>
    <col min="9476" max="9476" width="22.1328125" style="118" customWidth="1"/>
    <col min="9477" max="9477" width="9.46484375" style="118" customWidth="1"/>
    <col min="9478" max="9481" width="12.3984375" style="118" customWidth="1"/>
    <col min="9482" max="9482" width="12.59765625" style="118" customWidth="1"/>
    <col min="9483" max="9485" width="12.46484375" style="118" customWidth="1"/>
    <col min="9486" max="9486" width="7.59765625" style="118" customWidth="1"/>
    <col min="9487" max="9487" width="6.46484375" style="118" customWidth="1"/>
    <col min="9488" max="9488" width="1.3984375" style="118" customWidth="1"/>
    <col min="9489" max="9489" width="1.1328125" style="118" customWidth="1"/>
    <col min="9490" max="9728" width="9" style="118"/>
    <col min="9729" max="9729" width="2.86328125" style="118" customWidth="1"/>
    <col min="9730" max="9731" width="1.265625" style="118" customWidth="1"/>
    <col min="9732" max="9732" width="22.1328125" style="118" customWidth="1"/>
    <col min="9733" max="9733" width="9.46484375" style="118" customWidth="1"/>
    <col min="9734" max="9737" width="12.3984375" style="118" customWidth="1"/>
    <col min="9738" max="9738" width="12.59765625" style="118" customWidth="1"/>
    <col min="9739" max="9741" width="12.46484375" style="118" customWidth="1"/>
    <col min="9742" max="9742" width="7.59765625" style="118" customWidth="1"/>
    <col min="9743" max="9743" width="6.46484375" style="118" customWidth="1"/>
    <col min="9744" max="9744" width="1.3984375" style="118" customWidth="1"/>
    <col min="9745" max="9745" width="1.1328125" style="118" customWidth="1"/>
    <col min="9746" max="9984" width="9" style="118"/>
    <col min="9985" max="9985" width="2.86328125" style="118" customWidth="1"/>
    <col min="9986" max="9987" width="1.265625" style="118" customWidth="1"/>
    <col min="9988" max="9988" width="22.1328125" style="118" customWidth="1"/>
    <col min="9989" max="9989" width="9.46484375" style="118" customWidth="1"/>
    <col min="9990" max="9993" width="12.3984375" style="118" customWidth="1"/>
    <col min="9994" max="9994" width="12.59765625" style="118" customWidth="1"/>
    <col min="9995" max="9997" width="12.46484375" style="118" customWidth="1"/>
    <col min="9998" max="9998" width="7.59765625" style="118" customWidth="1"/>
    <col min="9999" max="9999" width="6.46484375" style="118" customWidth="1"/>
    <col min="10000" max="10000" width="1.3984375" style="118" customWidth="1"/>
    <col min="10001" max="10001" width="1.1328125" style="118" customWidth="1"/>
    <col min="10002" max="10240" width="9" style="118"/>
    <col min="10241" max="10241" width="2.86328125" style="118" customWidth="1"/>
    <col min="10242" max="10243" width="1.265625" style="118" customWidth="1"/>
    <col min="10244" max="10244" width="22.1328125" style="118" customWidth="1"/>
    <col min="10245" max="10245" width="9.46484375" style="118" customWidth="1"/>
    <col min="10246" max="10249" width="12.3984375" style="118" customWidth="1"/>
    <col min="10250" max="10250" width="12.59765625" style="118" customWidth="1"/>
    <col min="10251" max="10253" width="12.46484375" style="118" customWidth="1"/>
    <col min="10254" max="10254" width="7.59765625" style="118" customWidth="1"/>
    <col min="10255" max="10255" width="6.46484375" style="118" customWidth="1"/>
    <col min="10256" max="10256" width="1.3984375" style="118" customWidth="1"/>
    <col min="10257" max="10257" width="1.1328125" style="118" customWidth="1"/>
    <col min="10258" max="10496" width="9" style="118"/>
    <col min="10497" max="10497" width="2.86328125" style="118" customWidth="1"/>
    <col min="10498" max="10499" width="1.265625" style="118" customWidth="1"/>
    <col min="10500" max="10500" width="22.1328125" style="118" customWidth="1"/>
    <col min="10501" max="10501" width="9.46484375" style="118" customWidth="1"/>
    <col min="10502" max="10505" width="12.3984375" style="118" customWidth="1"/>
    <col min="10506" max="10506" width="12.59765625" style="118" customWidth="1"/>
    <col min="10507" max="10509" width="12.46484375" style="118" customWidth="1"/>
    <col min="10510" max="10510" width="7.59765625" style="118" customWidth="1"/>
    <col min="10511" max="10511" width="6.46484375" style="118" customWidth="1"/>
    <col min="10512" max="10512" width="1.3984375" style="118" customWidth="1"/>
    <col min="10513" max="10513" width="1.1328125" style="118" customWidth="1"/>
    <col min="10514" max="10752" width="9" style="118"/>
    <col min="10753" max="10753" width="2.86328125" style="118" customWidth="1"/>
    <col min="10754" max="10755" width="1.265625" style="118" customWidth="1"/>
    <col min="10756" max="10756" width="22.1328125" style="118" customWidth="1"/>
    <col min="10757" max="10757" width="9.46484375" style="118" customWidth="1"/>
    <col min="10758" max="10761" width="12.3984375" style="118" customWidth="1"/>
    <col min="10762" max="10762" width="12.59765625" style="118" customWidth="1"/>
    <col min="10763" max="10765" width="12.46484375" style="118" customWidth="1"/>
    <col min="10766" max="10766" width="7.59765625" style="118" customWidth="1"/>
    <col min="10767" max="10767" width="6.46484375" style="118" customWidth="1"/>
    <col min="10768" max="10768" width="1.3984375" style="118" customWidth="1"/>
    <col min="10769" max="10769" width="1.1328125" style="118" customWidth="1"/>
    <col min="10770" max="11008" width="9" style="118"/>
    <col min="11009" max="11009" width="2.86328125" style="118" customWidth="1"/>
    <col min="11010" max="11011" width="1.265625" style="118" customWidth="1"/>
    <col min="11012" max="11012" width="22.1328125" style="118" customWidth="1"/>
    <col min="11013" max="11013" width="9.46484375" style="118" customWidth="1"/>
    <col min="11014" max="11017" width="12.3984375" style="118" customWidth="1"/>
    <col min="11018" max="11018" width="12.59765625" style="118" customWidth="1"/>
    <col min="11019" max="11021" width="12.46484375" style="118" customWidth="1"/>
    <col min="11022" max="11022" width="7.59765625" style="118" customWidth="1"/>
    <col min="11023" max="11023" width="6.46484375" style="118" customWidth="1"/>
    <col min="11024" max="11024" width="1.3984375" style="118" customWidth="1"/>
    <col min="11025" max="11025" width="1.1328125" style="118" customWidth="1"/>
    <col min="11026" max="11264" width="9" style="118"/>
    <col min="11265" max="11265" width="2.86328125" style="118" customWidth="1"/>
    <col min="11266" max="11267" width="1.265625" style="118" customWidth="1"/>
    <col min="11268" max="11268" width="22.1328125" style="118" customWidth="1"/>
    <col min="11269" max="11269" width="9.46484375" style="118" customWidth="1"/>
    <col min="11270" max="11273" width="12.3984375" style="118" customWidth="1"/>
    <col min="11274" max="11274" width="12.59765625" style="118" customWidth="1"/>
    <col min="11275" max="11277" width="12.46484375" style="118" customWidth="1"/>
    <col min="11278" max="11278" width="7.59765625" style="118" customWidth="1"/>
    <col min="11279" max="11279" width="6.46484375" style="118" customWidth="1"/>
    <col min="11280" max="11280" width="1.3984375" style="118" customWidth="1"/>
    <col min="11281" max="11281" width="1.1328125" style="118" customWidth="1"/>
    <col min="11282" max="11520" width="9" style="118"/>
    <col min="11521" max="11521" width="2.86328125" style="118" customWidth="1"/>
    <col min="11522" max="11523" width="1.265625" style="118" customWidth="1"/>
    <col min="11524" max="11524" width="22.1328125" style="118" customWidth="1"/>
    <col min="11525" max="11525" width="9.46484375" style="118" customWidth="1"/>
    <col min="11526" max="11529" width="12.3984375" style="118" customWidth="1"/>
    <col min="11530" max="11530" width="12.59765625" style="118" customWidth="1"/>
    <col min="11531" max="11533" width="12.46484375" style="118" customWidth="1"/>
    <col min="11534" max="11534" width="7.59765625" style="118" customWidth="1"/>
    <col min="11535" max="11535" width="6.46484375" style="118" customWidth="1"/>
    <col min="11536" max="11536" width="1.3984375" style="118" customWidth="1"/>
    <col min="11537" max="11537" width="1.1328125" style="118" customWidth="1"/>
    <col min="11538" max="11776" width="9" style="118"/>
    <col min="11777" max="11777" width="2.86328125" style="118" customWidth="1"/>
    <col min="11778" max="11779" width="1.265625" style="118" customWidth="1"/>
    <col min="11780" max="11780" width="22.1328125" style="118" customWidth="1"/>
    <col min="11781" max="11781" width="9.46484375" style="118" customWidth="1"/>
    <col min="11782" max="11785" width="12.3984375" style="118" customWidth="1"/>
    <col min="11786" max="11786" width="12.59765625" style="118" customWidth="1"/>
    <col min="11787" max="11789" width="12.46484375" style="118" customWidth="1"/>
    <col min="11790" max="11790" width="7.59765625" style="118" customWidth="1"/>
    <col min="11791" max="11791" width="6.46484375" style="118" customWidth="1"/>
    <col min="11792" max="11792" width="1.3984375" style="118" customWidth="1"/>
    <col min="11793" max="11793" width="1.1328125" style="118" customWidth="1"/>
    <col min="11794" max="12032" width="9" style="118"/>
    <col min="12033" max="12033" width="2.86328125" style="118" customWidth="1"/>
    <col min="12034" max="12035" width="1.265625" style="118" customWidth="1"/>
    <col min="12036" max="12036" width="22.1328125" style="118" customWidth="1"/>
    <col min="12037" max="12037" width="9.46484375" style="118" customWidth="1"/>
    <col min="12038" max="12041" width="12.3984375" style="118" customWidth="1"/>
    <col min="12042" max="12042" width="12.59765625" style="118" customWidth="1"/>
    <col min="12043" max="12045" width="12.46484375" style="118" customWidth="1"/>
    <col min="12046" max="12046" width="7.59765625" style="118" customWidth="1"/>
    <col min="12047" max="12047" width="6.46484375" style="118" customWidth="1"/>
    <col min="12048" max="12048" width="1.3984375" style="118" customWidth="1"/>
    <col min="12049" max="12049" width="1.1328125" style="118" customWidth="1"/>
    <col min="12050" max="12288" width="9" style="118"/>
    <col min="12289" max="12289" width="2.86328125" style="118" customWidth="1"/>
    <col min="12290" max="12291" width="1.265625" style="118" customWidth="1"/>
    <col min="12292" max="12292" width="22.1328125" style="118" customWidth="1"/>
    <col min="12293" max="12293" width="9.46484375" style="118" customWidth="1"/>
    <col min="12294" max="12297" width="12.3984375" style="118" customWidth="1"/>
    <col min="12298" max="12298" width="12.59765625" style="118" customWidth="1"/>
    <col min="12299" max="12301" width="12.46484375" style="118" customWidth="1"/>
    <col min="12302" max="12302" width="7.59765625" style="118" customWidth="1"/>
    <col min="12303" max="12303" width="6.46484375" style="118" customWidth="1"/>
    <col min="12304" max="12304" width="1.3984375" style="118" customWidth="1"/>
    <col min="12305" max="12305" width="1.1328125" style="118" customWidth="1"/>
    <col min="12306" max="12544" width="9" style="118"/>
    <col min="12545" max="12545" width="2.86328125" style="118" customWidth="1"/>
    <col min="12546" max="12547" width="1.265625" style="118" customWidth="1"/>
    <col min="12548" max="12548" width="22.1328125" style="118" customWidth="1"/>
    <col min="12549" max="12549" width="9.46484375" style="118" customWidth="1"/>
    <col min="12550" max="12553" width="12.3984375" style="118" customWidth="1"/>
    <col min="12554" max="12554" width="12.59765625" style="118" customWidth="1"/>
    <col min="12555" max="12557" width="12.46484375" style="118" customWidth="1"/>
    <col min="12558" max="12558" width="7.59765625" style="118" customWidth="1"/>
    <col min="12559" max="12559" width="6.46484375" style="118" customWidth="1"/>
    <col min="12560" max="12560" width="1.3984375" style="118" customWidth="1"/>
    <col min="12561" max="12561" width="1.1328125" style="118" customWidth="1"/>
    <col min="12562" max="12800" width="9" style="118"/>
    <col min="12801" max="12801" width="2.86328125" style="118" customWidth="1"/>
    <col min="12802" max="12803" width="1.265625" style="118" customWidth="1"/>
    <col min="12804" max="12804" width="22.1328125" style="118" customWidth="1"/>
    <col min="12805" max="12805" width="9.46484375" style="118" customWidth="1"/>
    <col min="12806" max="12809" width="12.3984375" style="118" customWidth="1"/>
    <col min="12810" max="12810" width="12.59765625" style="118" customWidth="1"/>
    <col min="12811" max="12813" width="12.46484375" style="118" customWidth="1"/>
    <col min="12814" max="12814" width="7.59765625" style="118" customWidth="1"/>
    <col min="12815" max="12815" width="6.46484375" style="118" customWidth="1"/>
    <col min="12816" max="12816" width="1.3984375" style="118" customWidth="1"/>
    <col min="12817" max="12817" width="1.1328125" style="118" customWidth="1"/>
    <col min="12818" max="13056" width="9" style="118"/>
    <col min="13057" max="13057" width="2.86328125" style="118" customWidth="1"/>
    <col min="13058" max="13059" width="1.265625" style="118" customWidth="1"/>
    <col min="13060" max="13060" width="22.1328125" style="118" customWidth="1"/>
    <col min="13061" max="13061" width="9.46484375" style="118" customWidth="1"/>
    <col min="13062" max="13065" width="12.3984375" style="118" customWidth="1"/>
    <col min="13066" max="13066" width="12.59765625" style="118" customWidth="1"/>
    <col min="13067" max="13069" width="12.46484375" style="118" customWidth="1"/>
    <col min="13070" max="13070" width="7.59765625" style="118" customWidth="1"/>
    <col min="13071" max="13071" width="6.46484375" style="118" customWidth="1"/>
    <col min="13072" max="13072" width="1.3984375" style="118" customWidth="1"/>
    <col min="13073" max="13073" width="1.1328125" style="118" customWidth="1"/>
    <col min="13074" max="13312" width="9" style="118"/>
    <col min="13313" max="13313" width="2.86328125" style="118" customWidth="1"/>
    <col min="13314" max="13315" width="1.265625" style="118" customWidth="1"/>
    <col min="13316" max="13316" width="22.1328125" style="118" customWidth="1"/>
    <col min="13317" max="13317" width="9.46484375" style="118" customWidth="1"/>
    <col min="13318" max="13321" width="12.3984375" style="118" customWidth="1"/>
    <col min="13322" max="13322" width="12.59765625" style="118" customWidth="1"/>
    <col min="13323" max="13325" width="12.46484375" style="118" customWidth="1"/>
    <col min="13326" max="13326" width="7.59765625" style="118" customWidth="1"/>
    <col min="13327" max="13327" width="6.46484375" style="118" customWidth="1"/>
    <col min="13328" max="13328" width="1.3984375" style="118" customWidth="1"/>
    <col min="13329" max="13329" width="1.1328125" style="118" customWidth="1"/>
    <col min="13330" max="13568" width="9" style="118"/>
    <col min="13569" max="13569" width="2.86328125" style="118" customWidth="1"/>
    <col min="13570" max="13571" width="1.265625" style="118" customWidth="1"/>
    <col min="13572" max="13572" width="22.1328125" style="118" customWidth="1"/>
    <col min="13573" max="13573" width="9.46484375" style="118" customWidth="1"/>
    <col min="13574" max="13577" width="12.3984375" style="118" customWidth="1"/>
    <col min="13578" max="13578" width="12.59765625" style="118" customWidth="1"/>
    <col min="13579" max="13581" width="12.46484375" style="118" customWidth="1"/>
    <col min="13582" max="13582" width="7.59765625" style="118" customWidth="1"/>
    <col min="13583" max="13583" width="6.46484375" style="118" customWidth="1"/>
    <col min="13584" max="13584" width="1.3984375" style="118" customWidth="1"/>
    <col min="13585" max="13585" width="1.1328125" style="118" customWidth="1"/>
    <col min="13586" max="13824" width="9" style="118"/>
    <col min="13825" max="13825" width="2.86328125" style="118" customWidth="1"/>
    <col min="13826" max="13827" width="1.265625" style="118" customWidth="1"/>
    <col min="13828" max="13828" width="22.1328125" style="118" customWidth="1"/>
    <col min="13829" max="13829" width="9.46484375" style="118" customWidth="1"/>
    <col min="13830" max="13833" width="12.3984375" style="118" customWidth="1"/>
    <col min="13834" max="13834" width="12.59765625" style="118" customWidth="1"/>
    <col min="13835" max="13837" width="12.46484375" style="118" customWidth="1"/>
    <col min="13838" max="13838" width="7.59765625" style="118" customWidth="1"/>
    <col min="13839" max="13839" width="6.46484375" style="118" customWidth="1"/>
    <col min="13840" max="13840" width="1.3984375" style="118" customWidth="1"/>
    <col min="13841" max="13841" width="1.1328125" style="118" customWidth="1"/>
    <col min="13842" max="14080" width="9" style="118"/>
    <col min="14081" max="14081" width="2.86328125" style="118" customWidth="1"/>
    <col min="14082" max="14083" width="1.265625" style="118" customWidth="1"/>
    <col min="14084" max="14084" width="22.1328125" style="118" customWidth="1"/>
    <col min="14085" max="14085" width="9.46484375" style="118" customWidth="1"/>
    <col min="14086" max="14089" width="12.3984375" style="118" customWidth="1"/>
    <col min="14090" max="14090" width="12.59765625" style="118" customWidth="1"/>
    <col min="14091" max="14093" width="12.46484375" style="118" customWidth="1"/>
    <col min="14094" max="14094" width="7.59765625" style="118" customWidth="1"/>
    <col min="14095" max="14095" width="6.46484375" style="118" customWidth="1"/>
    <col min="14096" max="14096" width="1.3984375" style="118" customWidth="1"/>
    <col min="14097" max="14097" width="1.1328125" style="118" customWidth="1"/>
    <col min="14098" max="14336" width="9" style="118"/>
    <col min="14337" max="14337" width="2.86328125" style="118" customWidth="1"/>
    <col min="14338" max="14339" width="1.265625" style="118" customWidth="1"/>
    <col min="14340" max="14340" width="22.1328125" style="118" customWidth="1"/>
    <col min="14341" max="14341" width="9.46484375" style="118" customWidth="1"/>
    <col min="14342" max="14345" width="12.3984375" style="118" customWidth="1"/>
    <col min="14346" max="14346" width="12.59765625" style="118" customWidth="1"/>
    <col min="14347" max="14349" width="12.46484375" style="118" customWidth="1"/>
    <col min="14350" max="14350" width="7.59765625" style="118" customWidth="1"/>
    <col min="14351" max="14351" width="6.46484375" style="118" customWidth="1"/>
    <col min="14352" max="14352" width="1.3984375" style="118" customWidth="1"/>
    <col min="14353" max="14353" width="1.1328125" style="118" customWidth="1"/>
    <col min="14354" max="14592" width="9" style="118"/>
    <col min="14593" max="14593" width="2.86328125" style="118" customWidth="1"/>
    <col min="14594" max="14595" width="1.265625" style="118" customWidth="1"/>
    <col min="14596" max="14596" width="22.1328125" style="118" customWidth="1"/>
    <col min="14597" max="14597" width="9.46484375" style="118" customWidth="1"/>
    <col min="14598" max="14601" width="12.3984375" style="118" customWidth="1"/>
    <col min="14602" max="14602" width="12.59765625" style="118" customWidth="1"/>
    <col min="14603" max="14605" width="12.46484375" style="118" customWidth="1"/>
    <col min="14606" max="14606" width="7.59765625" style="118" customWidth="1"/>
    <col min="14607" max="14607" width="6.46484375" style="118" customWidth="1"/>
    <col min="14608" max="14608" width="1.3984375" style="118" customWidth="1"/>
    <col min="14609" max="14609" width="1.1328125" style="118" customWidth="1"/>
    <col min="14610" max="14848" width="9" style="118"/>
    <col min="14849" max="14849" width="2.86328125" style="118" customWidth="1"/>
    <col min="14850" max="14851" width="1.265625" style="118" customWidth="1"/>
    <col min="14852" max="14852" width="22.1328125" style="118" customWidth="1"/>
    <col min="14853" max="14853" width="9.46484375" style="118" customWidth="1"/>
    <col min="14854" max="14857" width="12.3984375" style="118" customWidth="1"/>
    <col min="14858" max="14858" width="12.59765625" style="118" customWidth="1"/>
    <col min="14859" max="14861" width="12.46484375" style="118" customWidth="1"/>
    <col min="14862" max="14862" width="7.59765625" style="118" customWidth="1"/>
    <col min="14863" max="14863" width="6.46484375" style="118" customWidth="1"/>
    <col min="14864" max="14864" width="1.3984375" style="118" customWidth="1"/>
    <col min="14865" max="14865" width="1.1328125" style="118" customWidth="1"/>
    <col min="14866" max="15104" width="9" style="118"/>
    <col min="15105" max="15105" width="2.86328125" style="118" customWidth="1"/>
    <col min="15106" max="15107" width="1.265625" style="118" customWidth="1"/>
    <col min="15108" max="15108" width="22.1328125" style="118" customWidth="1"/>
    <col min="15109" max="15109" width="9.46484375" style="118" customWidth="1"/>
    <col min="15110" max="15113" width="12.3984375" style="118" customWidth="1"/>
    <col min="15114" max="15114" width="12.59765625" style="118" customWidth="1"/>
    <col min="15115" max="15117" width="12.46484375" style="118" customWidth="1"/>
    <col min="15118" max="15118" width="7.59765625" style="118" customWidth="1"/>
    <col min="15119" max="15119" width="6.46484375" style="118" customWidth="1"/>
    <col min="15120" max="15120" width="1.3984375" style="118" customWidth="1"/>
    <col min="15121" max="15121" width="1.1328125" style="118" customWidth="1"/>
    <col min="15122" max="15360" width="9" style="118"/>
    <col min="15361" max="15361" width="2.86328125" style="118" customWidth="1"/>
    <col min="15362" max="15363" width="1.265625" style="118" customWidth="1"/>
    <col min="15364" max="15364" width="22.1328125" style="118" customWidth="1"/>
    <col min="15365" max="15365" width="9.46484375" style="118" customWidth="1"/>
    <col min="15366" max="15369" width="12.3984375" style="118" customWidth="1"/>
    <col min="15370" max="15370" width="12.59765625" style="118" customWidth="1"/>
    <col min="15371" max="15373" width="12.46484375" style="118" customWidth="1"/>
    <col min="15374" max="15374" width="7.59765625" style="118" customWidth="1"/>
    <col min="15375" max="15375" width="6.46484375" style="118" customWidth="1"/>
    <col min="15376" max="15376" width="1.3984375" style="118" customWidth="1"/>
    <col min="15377" max="15377" width="1.1328125" style="118" customWidth="1"/>
    <col min="15378" max="15616" width="9" style="118"/>
    <col min="15617" max="15617" width="2.86328125" style="118" customWidth="1"/>
    <col min="15618" max="15619" width="1.265625" style="118" customWidth="1"/>
    <col min="15620" max="15620" width="22.1328125" style="118" customWidth="1"/>
    <col min="15621" max="15621" width="9.46484375" style="118" customWidth="1"/>
    <col min="15622" max="15625" width="12.3984375" style="118" customWidth="1"/>
    <col min="15626" max="15626" width="12.59765625" style="118" customWidth="1"/>
    <col min="15627" max="15629" width="12.46484375" style="118" customWidth="1"/>
    <col min="15630" max="15630" width="7.59765625" style="118" customWidth="1"/>
    <col min="15631" max="15631" width="6.46484375" style="118" customWidth="1"/>
    <col min="15632" max="15632" width="1.3984375" style="118" customWidth="1"/>
    <col min="15633" max="15633" width="1.1328125" style="118" customWidth="1"/>
    <col min="15634" max="15872" width="9" style="118"/>
    <col min="15873" max="15873" width="2.86328125" style="118" customWidth="1"/>
    <col min="15874" max="15875" width="1.265625" style="118" customWidth="1"/>
    <col min="15876" max="15876" width="22.1328125" style="118" customWidth="1"/>
    <col min="15877" max="15877" width="9.46484375" style="118" customWidth="1"/>
    <col min="15878" max="15881" width="12.3984375" style="118" customWidth="1"/>
    <col min="15882" max="15882" width="12.59765625" style="118" customWidth="1"/>
    <col min="15883" max="15885" width="12.46484375" style="118" customWidth="1"/>
    <col min="15886" max="15886" width="7.59765625" style="118" customWidth="1"/>
    <col min="15887" max="15887" width="6.46484375" style="118" customWidth="1"/>
    <col min="15888" max="15888" width="1.3984375" style="118" customWidth="1"/>
    <col min="15889" max="15889" width="1.1328125" style="118" customWidth="1"/>
    <col min="15890" max="16128" width="9" style="118"/>
    <col min="16129" max="16129" width="2.86328125" style="118" customWidth="1"/>
    <col min="16130" max="16131" width="1.265625" style="118" customWidth="1"/>
    <col min="16132" max="16132" width="22.1328125" style="118" customWidth="1"/>
    <col min="16133" max="16133" width="9.46484375" style="118" customWidth="1"/>
    <col min="16134" max="16137" width="12.3984375" style="118" customWidth="1"/>
    <col min="16138" max="16138" width="12.59765625" style="118" customWidth="1"/>
    <col min="16139" max="16141" width="12.46484375" style="118" customWidth="1"/>
    <col min="16142" max="16142" width="7.59765625" style="118" customWidth="1"/>
    <col min="16143" max="16143" width="6.46484375" style="118" customWidth="1"/>
    <col min="16144" max="16144" width="1.3984375" style="118" customWidth="1"/>
    <col min="16145" max="16145" width="1.1328125" style="118" customWidth="1"/>
    <col min="16146" max="16384" width="9" style="118"/>
  </cols>
  <sheetData>
    <row r="1" spans="1:16" x14ac:dyDescent="0.25">
      <c r="A1" s="118" t="s">
        <v>146</v>
      </c>
    </row>
    <row r="2" spans="1:16" s="119" customFormat="1" ht="14.25" x14ac:dyDescent="0.25">
      <c r="A2" s="119" t="s">
        <v>92</v>
      </c>
      <c r="D2" s="120"/>
    </row>
    <row r="3" spans="1:16" x14ac:dyDescent="0.25">
      <c r="B3" s="231"/>
      <c r="C3" s="232"/>
      <c r="D3" s="232"/>
      <c r="E3" s="232"/>
      <c r="F3" s="232"/>
      <c r="G3" s="232"/>
      <c r="H3" s="232"/>
      <c r="I3" s="232"/>
      <c r="J3" s="232"/>
      <c r="K3" s="232"/>
      <c r="L3" s="232"/>
      <c r="M3" s="232"/>
      <c r="N3" s="121"/>
      <c r="O3" s="122"/>
    </row>
    <row r="4" spans="1:16" x14ac:dyDescent="0.25">
      <c r="B4" s="233"/>
      <c r="C4" s="234"/>
      <c r="D4" s="234"/>
      <c r="E4" s="234"/>
      <c r="F4" s="234"/>
      <c r="G4" s="234"/>
      <c r="H4" s="234"/>
      <c r="I4" s="234"/>
      <c r="J4" s="234"/>
      <c r="K4" s="234"/>
      <c r="L4" s="234"/>
      <c r="M4" s="234"/>
      <c r="O4" s="123"/>
    </row>
    <row r="5" spans="1:16" x14ac:dyDescent="0.25">
      <c r="B5" s="235"/>
      <c r="C5" s="236"/>
      <c r="D5" s="236"/>
      <c r="E5" s="236"/>
      <c r="F5" s="236"/>
      <c r="G5" s="236"/>
      <c r="H5" s="236"/>
      <c r="I5" s="236"/>
      <c r="J5" s="236"/>
      <c r="K5" s="236"/>
      <c r="L5" s="236"/>
      <c r="M5" s="236"/>
      <c r="N5" s="124"/>
      <c r="O5" s="125"/>
    </row>
    <row r="6" spans="1:16" ht="6" customHeight="1" x14ac:dyDescent="0.25"/>
    <row r="7" spans="1:16" s="119" customFormat="1" ht="14.25" x14ac:dyDescent="0.25">
      <c r="A7" s="119" t="s">
        <v>93</v>
      </c>
    </row>
    <row r="8" spans="1:16" ht="9" customHeight="1" x14ac:dyDescent="0.25">
      <c r="B8" s="237" t="s">
        <v>94</v>
      </c>
      <c r="C8" s="237"/>
      <c r="D8" s="238"/>
      <c r="E8" s="237" t="s">
        <v>163</v>
      </c>
      <c r="F8" s="240" t="s">
        <v>164</v>
      </c>
      <c r="G8" s="246" t="s">
        <v>88</v>
      </c>
      <c r="H8" s="247"/>
      <c r="I8" s="247"/>
      <c r="J8" s="247"/>
      <c r="K8" s="247"/>
      <c r="L8" s="246" t="s">
        <v>2</v>
      </c>
      <c r="M8" s="247"/>
      <c r="N8" s="247"/>
      <c r="O8" s="249"/>
      <c r="P8" s="173"/>
    </row>
    <row r="9" spans="1:16" ht="9" customHeight="1" x14ac:dyDescent="0.25">
      <c r="B9" s="238"/>
      <c r="C9" s="238"/>
      <c r="D9" s="238"/>
      <c r="E9" s="237"/>
      <c r="F9" s="240"/>
      <c r="G9" s="245"/>
      <c r="H9" s="248"/>
      <c r="I9" s="248"/>
      <c r="J9" s="248"/>
      <c r="K9" s="248"/>
      <c r="L9" s="244"/>
      <c r="M9" s="250"/>
      <c r="N9" s="250"/>
      <c r="O9" s="251"/>
      <c r="P9" s="173"/>
    </row>
    <row r="10" spans="1:16" ht="13.5" customHeight="1" x14ac:dyDescent="0.25">
      <c r="B10" s="238"/>
      <c r="C10" s="238"/>
      <c r="D10" s="238"/>
      <c r="E10" s="238"/>
      <c r="F10" s="241"/>
      <c r="G10" s="237" t="s">
        <v>95</v>
      </c>
      <c r="H10" s="237" t="s">
        <v>96</v>
      </c>
      <c r="I10" s="237" t="s">
        <v>97</v>
      </c>
      <c r="J10" s="237" t="s">
        <v>98</v>
      </c>
      <c r="K10" s="243" t="s">
        <v>158</v>
      </c>
      <c r="L10" s="244"/>
      <c r="M10" s="250"/>
      <c r="N10" s="250"/>
      <c r="O10" s="251"/>
      <c r="P10" s="173"/>
    </row>
    <row r="11" spans="1:16" ht="12.75" customHeight="1" x14ac:dyDescent="0.25">
      <c r="B11" s="238"/>
      <c r="C11" s="238"/>
      <c r="D11" s="238"/>
      <c r="E11" s="238"/>
      <c r="F11" s="241"/>
      <c r="G11" s="238"/>
      <c r="H11" s="238"/>
      <c r="I11" s="238"/>
      <c r="J11" s="238"/>
      <c r="K11" s="244"/>
      <c r="L11" s="244"/>
      <c r="M11" s="250"/>
      <c r="N11" s="250"/>
      <c r="O11" s="251"/>
      <c r="P11" s="173"/>
    </row>
    <row r="12" spans="1:16" ht="12.75" customHeight="1" x14ac:dyDescent="0.25">
      <c r="B12" s="239"/>
      <c r="C12" s="239"/>
      <c r="D12" s="239"/>
      <c r="E12" s="239"/>
      <c r="F12" s="242"/>
      <c r="G12" s="238"/>
      <c r="H12" s="238"/>
      <c r="I12" s="239"/>
      <c r="J12" s="239"/>
      <c r="K12" s="245"/>
      <c r="L12" s="245"/>
      <c r="M12" s="248"/>
      <c r="N12" s="248"/>
      <c r="O12" s="252"/>
      <c r="P12" s="173"/>
    </row>
    <row r="13" spans="1:16" ht="12.75" x14ac:dyDescent="0.25">
      <c r="B13" s="128"/>
      <c r="C13" s="227" t="s">
        <v>99</v>
      </c>
      <c r="D13" s="228"/>
      <c r="E13" s="129" t="str">
        <f>IF(F13="","",SUM(G13:L13))</f>
        <v/>
      </c>
      <c r="F13" s="129" t="str">
        <f>IF(G13="","",SUM(G13:I13))</f>
        <v/>
      </c>
      <c r="G13" s="133" t="str">
        <f>IF(AND(G15="",G17=""),"",SUM(G15,G17))</f>
        <v/>
      </c>
      <c r="H13" s="133" t="str">
        <f t="shared" ref="H13:K13" si="0">IF(AND(H15="",H17=""),"",SUM(H15,H17))</f>
        <v/>
      </c>
      <c r="I13" s="203" t="str">
        <f t="shared" si="0"/>
        <v/>
      </c>
      <c r="J13" s="203" t="str">
        <f t="shared" si="0"/>
        <v/>
      </c>
      <c r="K13" s="203" t="str">
        <f t="shared" si="0"/>
        <v/>
      </c>
      <c r="L13" s="253"/>
      <c r="M13" s="254"/>
      <c r="N13" s="254"/>
      <c r="O13" s="255"/>
      <c r="P13" s="207"/>
    </row>
    <row r="14" spans="1:16" ht="12.75" x14ac:dyDescent="0.25">
      <c r="B14" s="128"/>
      <c r="C14" s="229"/>
      <c r="D14" s="230"/>
      <c r="E14" s="126">
        <f>IF(F14="","0",SUM(G14:L14))</f>
        <v>0</v>
      </c>
      <c r="F14" s="126">
        <f>IF(G14="","0",SUM(G14:I14))</f>
        <v>0</v>
      </c>
      <c r="G14" s="126">
        <f>IF(AND(G16="",G18=""),0,SUM(G16,G18))</f>
        <v>0</v>
      </c>
      <c r="H14" s="126">
        <f t="shared" ref="H14:K14" si="1">IF(AND(H16="",H18=""),0,SUM(H16,H18))</f>
        <v>0</v>
      </c>
      <c r="I14" s="127">
        <f t="shared" si="1"/>
        <v>0</v>
      </c>
      <c r="J14" s="127">
        <f t="shared" si="1"/>
        <v>0</v>
      </c>
      <c r="K14" s="127">
        <f t="shared" si="1"/>
        <v>0</v>
      </c>
      <c r="L14" s="256"/>
      <c r="M14" s="257"/>
      <c r="N14" s="257"/>
      <c r="O14" s="258"/>
      <c r="P14" s="207"/>
    </row>
    <row r="15" spans="1:16" ht="12.75" x14ac:dyDescent="0.2">
      <c r="B15" s="262"/>
      <c r="C15" s="131"/>
      <c r="D15" s="263" t="s">
        <v>152</v>
      </c>
      <c r="E15" s="133"/>
      <c r="F15" s="183"/>
      <c r="G15" s="198"/>
      <c r="H15" s="198"/>
      <c r="I15" s="198"/>
      <c r="J15" s="198"/>
      <c r="K15" s="198"/>
      <c r="L15" s="266"/>
      <c r="M15" s="267"/>
      <c r="N15" s="267"/>
      <c r="O15" s="210"/>
      <c r="P15" s="208"/>
    </row>
    <row r="16" spans="1:16" ht="12.75" x14ac:dyDescent="0.2">
      <c r="B16" s="262"/>
      <c r="C16" s="131"/>
      <c r="D16" s="264"/>
      <c r="E16" s="127">
        <f>IF(F16="","0",SUM(G16:L16))</f>
        <v>0</v>
      </c>
      <c r="F16" s="126" t="str">
        <f>IF(G16="","0",SUM(G16:I16))</f>
        <v>0</v>
      </c>
      <c r="G16" s="134"/>
      <c r="H16" s="134"/>
      <c r="I16" s="134"/>
      <c r="J16" s="134"/>
      <c r="K16" s="134"/>
      <c r="L16" s="268"/>
      <c r="M16" s="269"/>
      <c r="N16" s="269"/>
      <c r="O16" s="211" t="s">
        <v>151</v>
      </c>
      <c r="P16" s="208"/>
    </row>
    <row r="17" spans="1:38" ht="12.75" x14ac:dyDescent="0.2">
      <c r="B17" s="262"/>
      <c r="C17" s="131"/>
      <c r="D17" s="265" t="s">
        <v>153</v>
      </c>
      <c r="E17" s="133"/>
      <c r="F17" s="183"/>
      <c r="G17" s="198"/>
      <c r="H17" s="198"/>
      <c r="I17" s="198"/>
      <c r="J17" s="198"/>
      <c r="K17" s="198"/>
      <c r="L17" s="270"/>
      <c r="M17" s="271"/>
      <c r="N17" s="271"/>
      <c r="O17" s="199"/>
      <c r="P17" s="208"/>
    </row>
    <row r="18" spans="1:38" ht="12.75" x14ac:dyDescent="0.2">
      <c r="B18" s="262"/>
      <c r="C18" s="131"/>
      <c r="D18" s="264"/>
      <c r="E18" s="133">
        <f>IF(F18="","0",SUM(G18:L18))</f>
        <v>0</v>
      </c>
      <c r="F18" s="183" t="str">
        <f>IF(G18="","0",SUM(G18:I18))</f>
        <v>0</v>
      </c>
      <c r="G18" s="198"/>
      <c r="H18" s="198"/>
      <c r="I18" s="198"/>
      <c r="J18" s="198"/>
      <c r="K18" s="198"/>
      <c r="L18" s="268"/>
      <c r="M18" s="269"/>
      <c r="N18" s="269"/>
      <c r="O18" s="135" t="s">
        <v>151</v>
      </c>
      <c r="P18" s="208"/>
    </row>
    <row r="19" spans="1:38" ht="12.75" customHeight="1" x14ac:dyDescent="0.25">
      <c r="B19" s="128"/>
      <c r="C19" s="227" t="s">
        <v>100</v>
      </c>
      <c r="D19" s="228"/>
      <c r="E19" s="130" t="str">
        <f>IF(F19="","",SUM(G19:L19))</f>
        <v/>
      </c>
      <c r="F19" s="129" t="str">
        <f>IF(G19="","",SUM(G19:I19))</f>
        <v/>
      </c>
      <c r="G19" s="130" t="str">
        <f t="shared" ref="G19:K19" si="2">IF(G21="","",SUM(G21))</f>
        <v/>
      </c>
      <c r="H19" s="259" t="str">
        <f t="shared" si="2"/>
        <v/>
      </c>
      <c r="I19" s="130" t="str">
        <f t="shared" si="2"/>
        <v/>
      </c>
      <c r="J19" s="259" t="str">
        <f t="shared" si="2"/>
        <v/>
      </c>
      <c r="K19" s="260" t="str">
        <f t="shared" si="2"/>
        <v/>
      </c>
      <c r="L19" s="272" t="s">
        <v>101</v>
      </c>
      <c r="M19" s="273"/>
      <c r="N19" s="273"/>
      <c r="O19" s="274"/>
      <c r="P19" s="209"/>
    </row>
    <row r="20" spans="1:38" ht="12.75" x14ac:dyDescent="0.25">
      <c r="B20" s="128"/>
      <c r="C20" s="229"/>
      <c r="D20" s="230"/>
      <c r="E20" s="133">
        <f>IF(F20="","0",SUM(G20:L20))</f>
        <v>0</v>
      </c>
      <c r="F20" s="126">
        <f>IF(G20="","0",SUM(G20:I20))</f>
        <v>0</v>
      </c>
      <c r="G20" s="127" t="str">
        <f>IF(G22="","0",SUM(G22))</f>
        <v>0</v>
      </c>
      <c r="H20" s="259"/>
      <c r="I20" s="127" t="str">
        <f>IF(I22="","0",SUM(I22))</f>
        <v>0</v>
      </c>
      <c r="J20" s="259"/>
      <c r="K20" s="261"/>
      <c r="L20" s="275"/>
      <c r="M20" s="276"/>
      <c r="N20" s="276"/>
      <c r="O20" s="277"/>
      <c r="P20" s="209"/>
    </row>
    <row r="21" spans="1:38" ht="12.75" x14ac:dyDescent="0.25">
      <c r="B21" s="283"/>
      <c r="C21" s="128"/>
      <c r="D21" s="285" t="s">
        <v>91</v>
      </c>
      <c r="E21" s="130" t="str">
        <f>IF(F21="","",SUM(F21,F21))</f>
        <v/>
      </c>
      <c r="F21" s="130" t="str">
        <f>IF(G21="","",SUM(G21:I21))</f>
        <v/>
      </c>
      <c r="G21" s="132"/>
      <c r="H21" s="259"/>
      <c r="I21" s="132"/>
      <c r="J21" s="259"/>
      <c r="K21" s="260"/>
      <c r="L21" s="246" t="str">
        <f>IF(G22="","",IF(F22&gt;F14*0.4%,"否","適"))</f>
        <v/>
      </c>
      <c r="M21" s="247"/>
      <c r="N21" s="247"/>
      <c r="O21" s="249"/>
      <c r="P21" s="173"/>
    </row>
    <row r="22" spans="1:38" ht="14.65" thickBot="1" x14ac:dyDescent="0.3">
      <c r="B22" s="284"/>
      <c r="C22" s="184"/>
      <c r="D22" s="286"/>
      <c r="E22" s="185">
        <f>IF(F22="",0,SUM(F22,F22))</f>
        <v>0</v>
      </c>
      <c r="F22" s="185" t="str">
        <f>IF(G22="","0",SUM(G22:I22))</f>
        <v>0</v>
      </c>
      <c r="G22" s="186"/>
      <c r="H22" s="287"/>
      <c r="I22" s="187"/>
      <c r="J22" s="287"/>
      <c r="K22" s="288"/>
      <c r="L22" s="289"/>
      <c r="M22" s="290"/>
      <c r="N22" s="290"/>
      <c r="O22" s="291"/>
      <c r="P22" s="173"/>
    </row>
    <row r="23" spans="1:38" ht="13.15" thickTop="1" x14ac:dyDescent="0.25">
      <c r="B23" s="244" t="s">
        <v>90</v>
      </c>
      <c r="C23" s="250"/>
      <c r="D23" s="250"/>
      <c r="E23" s="136" t="str">
        <f>IF(F23="","",SUM(G23:L23))</f>
        <v/>
      </c>
      <c r="F23" s="136" t="str">
        <f>IF(G23="","",SUM(G23:I23))</f>
        <v/>
      </c>
      <c r="G23" s="133" t="str">
        <f t="shared" ref="G23:K24" si="3">IF(G13="","",SUM(G13,G19))</f>
        <v/>
      </c>
      <c r="H23" s="133" t="str">
        <f t="shared" si="3"/>
        <v/>
      </c>
      <c r="I23" s="133" t="str">
        <f t="shared" si="3"/>
        <v/>
      </c>
      <c r="J23" s="133" t="str">
        <f t="shared" si="3"/>
        <v/>
      </c>
      <c r="K23" s="133" t="str">
        <f t="shared" si="3"/>
        <v/>
      </c>
      <c r="L23" s="292"/>
      <c r="M23" s="293"/>
      <c r="N23" s="293"/>
      <c r="O23" s="294"/>
      <c r="P23" s="173"/>
    </row>
    <row r="24" spans="1:38" ht="12.75" x14ac:dyDescent="0.25">
      <c r="B24" s="245"/>
      <c r="C24" s="248"/>
      <c r="D24" s="248"/>
      <c r="E24" s="127">
        <f>IF(F24="","",SUM(G24:L24))</f>
        <v>0</v>
      </c>
      <c r="F24" s="127">
        <f>IF(G24="","0",SUM(G24:I24))</f>
        <v>0</v>
      </c>
      <c r="G24" s="127">
        <f t="shared" si="3"/>
        <v>0</v>
      </c>
      <c r="H24" s="127">
        <f t="shared" si="3"/>
        <v>0</v>
      </c>
      <c r="I24" s="127">
        <f t="shared" si="3"/>
        <v>0</v>
      </c>
      <c r="J24" s="127">
        <f t="shared" si="3"/>
        <v>0</v>
      </c>
      <c r="K24" s="127">
        <f t="shared" si="3"/>
        <v>0</v>
      </c>
      <c r="L24" s="256"/>
      <c r="M24" s="257"/>
      <c r="N24" s="257"/>
      <c r="O24" s="258"/>
      <c r="P24" s="206"/>
    </row>
    <row r="25" spans="1:38" ht="2.25" customHeight="1" x14ac:dyDescent="0.25"/>
    <row r="26" spans="1:38" x14ac:dyDescent="0.25">
      <c r="B26" s="118" t="s">
        <v>102</v>
      </c>
    </row>
    <row r="27" spans="1:38" x14ac:dyDescent="0.25">
      <c r="B27" s="278"/>
      <c r="C27" s="279"/>
      <c r="D27" s="279"/>
      <c r="E27" s="279" t="s">
        <v>103</v>
      </c>
      <c r="F27" s="280"/>
      <c r="G27" s="280"/>
      <c r="H27" s="280"/>
      <c r="I27" s="280"/>
      <c r="J27" s="280"/>
      <c r="K27" s="280"/>
      <c r="L27" s="280"/>
      <c r="M27" s="281"/>
    </row>
    <row r="28" spans="1:38" ht="12.75" customHeight="1" x14ac:dyDescent="0.25">
      <c r="B28" s="278" t="s">
        <v>104</v>
      </c>
      <c r="C28" s="279"/>
      <c r="D28" s="279"/>
      <c r="E28" s="204" t="s">
        <v>105</v>
      </c>
      <c r="F28" s="137"/>
      <c r="G28" s="138" t="s">
        <v>106</v>
      </c>
      <c r="H28" s="137"/>
      <c r="I28" s="137"/>
      <c r="J28" s="137"/>
      <c r="K28" s="137"/>
      <c r="L28" s="137"/>
      <c r="M28" s="139"/>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row>
    <row r="29" spans="1:38" ht="13.5" customHeight="1" x14ac:dyDescent="0.25">
      <c r="B29" s="278"/>
      <c r="C29" s="279"/>
      <c r="D29" s="279"/>
      <c r="E29" s="205" t="s">
        <v>107</v>
      </c>
      <c r="F29" s="141"/>
      <c r="G29" s="142" t="s">
        <v>106</v>
      </c>
      <c r="H29" s="141"/>
      <c r="I29" s="141"/>
      <c r="J29" s="141"/>
      <c r="K29" s="141"/>
      <c r="L29" s="141"/>
      <c r="M29" s="143"/>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row>
    <row r="30" spans="1:38" ht="12.75" x14ac:dyDescent="0.25">
      <c r="D30" s="144" t="s">
        <v>108</v>
      </c>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row>
    <row r="31" spans="1:38" ht="5.25" customHeight="1" x14ac:dyDescent="0.25"/>
    <row r="32" spans="1:38" ht="14.25" x14ac:dyDescent="0.25">
      <c r="A32" s="119" t="s">
        <v>109</v>
      </c>
      <c r="F32" s="282" t="s">
        <v>147</v>
      </c>
      <c r="G32" s="282"/>
      <c r="H32" s="145"/>
      <c r="I32" s="145"/>
    </row>
    <row r="33" spans="1:14" ht="6" customHeight="1" x14ac:dyDescent="0.25"/>
    <row r="34" spans="1:14" s="119" customFormat="1" ht="14.25" x14ac:dyDescent="0.25">
      <c r="A34" s="119" t="s">
        <v>110</v>
      </c>
    </row>
    <row r="35" spans="1:14" x14ac:dyDescent="0.25">
      <c r="A35" s="118" t="s">
        <v>111</v>
      </c>
      <c r="M35" s="118" t="s">
        <v>87</v>
      </c>
    </row>
    <row r="36" spans="1:14" ht="13.5" customHeight="1" x14ac:dyDescent="0.25">
      <c r="B36" s="309" t="s">
        <v>112</v>
      </c>
      <c r="C36" s="310"/>
      <c r="D36" s="310"/>
      <c r="E36" s="310"/>
      <c r="F36" s="311"/>
      <c r="G36" s="315" t="s">
        <v>113</v>
      </c>
      <c r="H36" s="316"/>
      <c r="I36" s="315" t="s">
        <v>114</v>
      </c>
      <c r="J36" s="316"/>
      <c r="K36" s="279" t="s">
        <v>115</v>
      </c>
      <c r="L36" s="281"/>
      <c r="M36" s="309" t="s">
        <v>116</v>
      </c>
      <c r="N36" s="311"/>
    </row>
    <row r="37" spans="1:14" x14ac:dyDescent="0.25">
      <c r="B37" s="312"/>
      <c r="C37" s="313"/>
      <c r="D37" s="313"/>
      <c r="E37" s="313"/>
      <c r="F37" s="314"/>
      <c r="G37" s="312" t="s">
        <v>117</v>
      </c>
      <c r="H37" s="314"/>
      <c r="I37" s="312" t="s">
        <v>118</v>
      </c>
      <c r="J37" s="314"/>
      <c r="K37" s="182" t="s">
        <v>119</v>
      </c>
      <c r="L37" s="181" t="s">
        <v>120</v>
      </c>
      <c r="M37" s="312"/>
      <c r="N37" s="314"/>
    </row>
    <row r="38" spans="1:14" ht="12.75" customHeight="1" x14ac:dyDescent="0.25">
      <c r="B38" s="295" t="s">
        <v>121</v>
      </c>
      <c r="C38" s="296"/>
      <c r="D38" s="296"/>
      <c r="E38" s="296"/>
      <c r="F38" s="297"/>
      <c r="G38" s="301" t="str">
        <f>G23</f>
        <v/>
      </c>
      <c r="H38" s="302"/>
      <c r="I38" s="301"/>
      <c r="J38" s="303"/>
      <c r="K38" s="188"/>
      <c r="L38" s="189"/>
      <c r="M38" s="304"/>
      <c r="N38" s="305"/>
    </row>
    <row r="39" spans="1:14" ht="12.75" customHeight="1" x14ac:dyDescent="0.25">
      <c r="B39" s="298"/>
      <c r="C39" s="299"/>
      <c r="D39" s="299"/>
      <c r="E39" s="299"/>
      <c r="F39" s="300"/>
      <c r="G39" s="306" t="str">
        <f>IF(G24=0,"",G24)</f>
        <v/>
      </c>
      <c r="H39" s="307"/>
      <c r="I39" s="306"/>
      <c r="J39" s="308"/>
      <c r="K39" s="146"/>
      <c r="L39" s="147"/>
      <c r="M39" s="148"/>
      <c r="N39" s="149"/>
    </row>
    <row r="40" spans="1:14" x14ac:dyDescent="0.25">
      <c r="B40" s="298" t="s">
        <v>122</v>
      </c>
      <c r="C40" s="299"/>
      <c r="D40" s="299"/>
      <c r="E40" s="299"/>
      <c r="F40" s="300"/>
      <c r="G40" s="317" t="str">
        <f>H23</f>
        <v/>
      </c>
      <c r="H40" s="318"/>
      <c r="I40" s="317"/>
      <c r="J40" s="319"/>
      <c r="K40" s="150"/>
      <c r="L40" s="151"/>
      <c r="M40" s="152"/>
      <c r="N40" s="153"/>
    </row>
    <row r="41" spans="1:14" x14ac:dyDescent="0.25">
      <c r="B41" s="298"/>
      <c r="C41" s="299"/>
      <c r="D41" s="299"/>
      <c r="E41" s="299"/>
      <c r="F41" s="300"/>
      <c r="G41" s="306" t="str">
        <f>IF(H24=0,"",H24)</f>
        <v/>
      </c>
      <c r="H41" s="307"/>
      <c r="I41" s="306"/>
      <c r="J41" s="308"/>
      <c r="K41" s="146"/>
      <c r="L41" s="147"/>
      <c r="M41" s="148"/>
      <c r="N41" s="149"/>
    </row>
    <row r="42" spans="1:14" x14ac:dyDescent="0.25">
      <c r="B42" s="298" t="s">
        <v>89</v>
      </c>
      <c r="C42" s="299"/>
      <c r="D42" s="299"/>
      <c r="E42" s="299"/>
      <c r="F42" s="300"/>
      <c r="G42" s="317" t="str">
        <f>I23</f>
        <v/>
      </c>
      <c r="H42" s="318"/>
      <c r="I42" s="317"/>
      <c r="J42" s="319"/>
      <c r="K42" s="150"/>
      <c r="L42" s="151"/>
      <c r="M42" s="152"/>
      <c r="N42" s="153"/>
    </row>
    <row r="43" spans="1:14" ht="12.75" thickBot="1" x14ac:dyDescent="0.3">
      <c r="B43" s="298"/>
      <c r="C43" s="299"/>
      <c r="D43" s="299"/>
      <c r="E43" s="299"/>
      <c r="F43" s="300"/>
      <c r="G43" s="306" t="str">
        <f>IF(I24=0,"",I24)</f>
        <v/>
      </c>
      <c r="H43" s="307"/>
      <c r="I43" s="306"/>
      <c r="J43" s="308"/>
      <c r="K43" s="146"/>
      <c r="L43" s="147"/>
      <c r="M43" s="148"/>
      <c r="N43" s="149"/>
    </row>
    <row r="44" spans="1:14" ht="12.75" hidden="1" thickBot="1" x14ac:dyDescent="0.3">
      <c r="B44" s="330" t="s">
        <v>123</v>
      </c>
      <c r="C44" s="331"/>
      <c r="D44" s="331"/>
      <c r="E44" s="331"/>
      <c r="F44" s="332"/>
      <c r="G44" s="317"/>
      <c r="H44" s="318"/>
      <c r="I44" s="317"/>
      <c r="J44" s="319"/>
      <c r="K44" s="150"/>
      <c r="L44" s="151"/>
      <c r="M44" s="333"/>
      <c r="N44" s="334"/>
    </row>
    <row r="45" spans="1:14" ht="13.15" hidden="1" thickTop="1" thickBot="1" x14ac:dyDescent="0.3">
      <c r="B45" s="320"/>
      <c r="C45" s="321"/>
      <c r="D45" s="321"/>
      <c r="E45" s="321"/>
      <c r="F45" s="322"/>
      <c r="G45" s="335"/>
      <c r="H45" s="336"/>
      <c r="I45" s="335"/>
      <c r="J45" s="337"/>
      <c r="K45" s="154"/>
      <c r="L45" s="155"/>
      <c r="M45" s="338"/>
      <c r="N45" s="339"/>
    </row>
    <row r="46" spans="1:14" ht="13.15" thickTop="1" thickBot="1" x14ac:dyDescent="0.3">
      <c r="B46" s="320" t="s">
        <v>124</v>
      </c>
      <c r="C46" s="321"/>
      <c r="D46" s="321"/>
      <c r="E46" s="321"/>
      <c r="F46" s="322"/>
      <c r="G46" s="326" t="str">
        <f>IF(SUM(G38,G40,G42)=0,"",SUM(G38,G40,G42))</f>
        <v/>
      </c>
      <c r="H46" s="327"/>
      <c r="I46" s="326" t="str">
        <f>IF(SUM(I38,I40,I42)=0,"",SUM(I38,I40,I42))</f>
        <v/>
      </c>
      <c r="J46" s="327"/>
      <c r="K46" s="156"/>
      <c r="L46" s="157"/>
      <c r="M46" s="320"/>
      <c r="N46" s="322"/>
    </row>
    <row r="47" spans="1:14" ht="12.75" thickTop="1" x14ac:dyDescent="0.25">
      <c r="B47" s="323"/>
      <c r="C47" s="324"/>
      <c r="D47" s="324"/>
      <c r="E47" s="324"/>
      <c r="F47" s="325"/>
      <c r="G47" s="328" t="str">
        <f>IF(SUM(G39,G41,G43)=0,"",SUM(G39,G41,G43))</f>
        <v/>
      </c>
      <c r="H47" s="329"/>
      <c r="I47" s="328" t="str">
        <f>IF(SUM(I39,I41,I43)=0,"",SUM(I39,I41,I43))</f>
        <v/>
      </c>
      <c r="J47" s="329"/>
      <c r="K47" s="158"/>
      <c r="L47" s="158"/>
      <c r="M47" s="323"/>
      <c r="N47" s="325"/>
    </row>
    <row r="48" spans="1:14" ht="5.25" customHeight="1" x14ac:dyDescent="0.25"/>
    <row r="49" spans="1:14" x14ac:dyDescent="0.25">
      <c r="A49" s="118" t="s">
        <v>125</v>
      </c>
      <c r="M49" s="118" t="s">
        <v>87</v>
      </c>
    </row>
    <row r="50" spans="1:14" ht="13.5" customHeight="1" x14ac:dyDescent="0.25">
      <c r="B50" s="309" t="s">
        <v>112</v>
      </c>
      <c r="C50" s="310"/>
      <c r="D50" s="310"/>
      <c r="E50" s="310"/>
      <c r="F50" s="311"/>
      <c r="G50" s="315" t="s">
        <v>113</v>
      </c>
      <c r="H50" s="316"/>
      <c r="I50" s="315" t="s">
        <v>114</v>
      </c>
      <c r="J50" s="316"/>
      <c r="K50" s="279" t="s">
        <v>115</v>
      </c>
      <c r="L50" s="281"/>
      <c r="M50" s="278" t="s">
        <v>116</v>
      </c>
      <c r="N50" s="278"/>
    </row>
    <row r="51" spans="1:14" x14ac:dyDescent="0.25">
      <c r="B51" s="312"/>
      <c r="C51" s="313"/>
      <c r="D51" s="313"/>
      <c r="E51" s="313"/>
      <c r="F51" s="314"/>
      <c r="G51" s="312" t="s">
        <v>126</v>
      </c>
      <c r="H51" s="314"/>
      <c r="I51" s="312" t="s">
        <v>127</v>
      </c>
      <c r="J51" s="314"/>
      <c r="K51" s="182" t="s">
        <v>119</v>
      </c>
      <c r="L51" s="181" t="s">
        <v>120</v>
      </c>
      <c r="M51" s="278"/>
      <c r="N51" s="278"/>
    </row>
    <row r="52" spans="1:14" s="160" customFormat="1" ht="12.75" x14ac:dyDescent="0.25">
      <c r="A52" s="159"/>
      <c r="B52" s="161"/>
      <c r="C52" s="229" t="s">
        <v>128</v>
      </c>
      <c r="D52" s="344"/>
      <c r="E52" s="344"/>
      <c r="F52" s="230"/>
      <c r="G52" s="340"/>
      <c r="H52" s="340"/>
      <c r="I52" s="340"/>
      <c r="J52" s="340"/>
      <c r="K52" s="190"/>
      <c r="L52" s="190"/>
      <c r="M52" s="342"/>
      <c r="N52" s="343"/>
    </row>
    <row r="53" spans="1:14" s="160" customFormat="1" ht="12.75" x14ac:dyDescent="0.25">
      <c r="A53" s="159"/>
      <c r="B53" s="161"/>
      <c r="C53" s="229"/>
      <c r="D53" s="344"/>
      <c r="E53" s="344"/>
      <c r="F53" s="230"/>
      <c r="G53" s="341" t="str">
        <f>IF(SUM(G55,G57)=0,"",SUM(G55,G57))</f>
        <v/>
      </c>
      <c r="H53" s="341"/>
      <c r="I53" s="341" t="str">
        <f>IF(SUM(I55,I57)=0,"",SUM(I55,I57))</f>
        <v/>
      </c>
      <c r="J53" s="341"/>
      <c r="K53" s="165"/>
      <c r="L53" s="165"/>
      <c r="M53" s="166"/>
      <c r="N53" s="167"/>
    </row>
    <row r="54" spans="1:14" s="160" customFormat="1" ht="12.75" x14ac:dyDescent="0.25">
      <c r="A54" s="159"/>
      <c r="B54" s="348"/>
      <c r="C54" s="168"/>
      <c r="D54" s="357" t="s">
        <v>154</v>
      </c>
      <c r="E54" s="358"/>
      <c r="F54" s="359"/>
      <c r="G54" s="353"/>
      <c r="H54" s="354"/>
      <c r="I54" s="353"/>
      <c r="J54" s="354"/>
      <c r="K54" s="201"/>
      <c r="L54" s="201"/>
      <c r="M54" s="163"/>
      <c r="N54" s="164"/>
    </row>
    <row r="55" spans="1:14" s="160" customFormat="1" ht="12.75" x14ac:dyDescent="0.25">
      <c r="A55" s="159"/>
      <c r="B55" s="348"/>
      <c r="C55" s="168"/>
      <c r="D55" s="360"/>
      <c r="E55" s="361"/>
      <c r="F55" s="362"/>
      <c r="G55" s="355"/>
      <c r="H55" s="356"/>
      <c r="I55" s="355"/>
      <c r="J55" s="356"/>
      <c r="K55" s="165"/>
      <c r="L55" s="165"/>
      <c r="M55" s="166"/>
      <c r="N55" s="167"/>
    </row>
    <row r="56" spans="1:14" s="160" customFormat="1" ht="12.75" x14ac:dyDescent="0.25">
      <c r="A56" s="159"/>
      <c r="B56" s="348"/>
      <c r="C56" s="168"/>
      <c r="D56" s="363" t="s">
        <v>155</v>
      </c>
      <c r="E56" s="364"/>
      <c r="F56" s="365"/>
      <c r="G56" s="353"/>
      <c r="H56" s="354"/>
      <c r="I56" s="353"/>
      <c r="J56" s="354"/>
      <c r="K56" s="200"/>
      <c r="L56" s="200"/>
      <c r="M56" s="197"/>
      <c r="N56" s="159"/>
    </row>
    <row r="57" spans="1:14" s="160" customFormat="1" ht="12.75" x14ac:dyDescent="0.25">
      <c r="A57" s="159"/>
      <c r="B57" s="348"/>
      <c r="C57" s="168"/>
      <c r="D57" s="360"/>
      <c r="E57" s="361"/>
      <c r="F57" s="362"/>
      <c r="G57" s="355"/>
      <c r="H57" s="356"/>
      <c r="I57" s="355"/>
      <c r="J57" s="356"/>
      <c r="K57" s="200"/>
      <c r="L57" s="200"/>
      <c r="M57" s="197"/>
      <c r="N57" s="159"/>
    </row>
    <row r="58" spans="1:14" s="160" customFormat="1" ht="12.75" x14ac:dyDescent="0.25">
      <c r="A58" s="159"/>
      <c r="B58" s="161"/>
      <c r="C58" s="227" t="s">
        <v>129</v>
      </c>
      <c r="D58" s="346"/>
      <c r="E58" s="346"/>
      <c r="F58" s="228"/>
      <c r="G58" s="347"/>
      <c r="H58" s="347"/>
      <c r="I58" s="347"/>
      <c r="J58" s="347"/>
      <c r="K58" s="162"/>
      <c r="L58" s="162"/>
      <c r="M58" s="163"/>
      <c r="N58" s="164"/>
    </row>
    <row r="59" spans="1:14" s="160" customFormat="1" ht="12.75" x14ac:dyDescent="0.25">
      <c r="A59" s="159"/>
      <c r="B59" s="161"/>
      <c r="C59" s="229"/>
      <c r="D59" s="344"/>
      <c r="E59" s="344"/>
      <c r="F59" s="230"/>
      <c r="G59" s="341" t="str">
        <f>IF(SUM(G61)=0,"",SUM(G61))</f>
        <v/>
      </c>
      <c r="H59" s="341"/>
      <c r="I59" s="341" t="str">
        <f>IF(SUM(I61)=0,"",SUM(I61))</f>
        <v/>
      </c>
      <c r="J59" s="341"/>
      <c r="K59" s="165"/>
      <c r="L59" s="165"/>
      <c r="M59" s="166"/>
      <c r="N59" s="167"/>
    </row>
    <row r="60" spans="1:14" s="160" customFormat="1" ht="12.75" x14ac:dyDescent="0.25">
      <c r="A60" s="159"/>
      <c r="B60" s="348"/>
      <c r="C60" s="161"/>
      <c r="D60" s="227" t="s">
        <v>91</v>
      </c>
      <c r="E60" s="346"/>
      <c r="F60" s="228"/>
      <c r="G60" s="347"/>
      <c r="H60" s="347"/>
      <c r="I60" s="347"/>
      <c r="J60" s="347"/>
      <c r="K60" s="162"/>
      <c r="L60" s="162"/>
      <c r="M60" s="163"/>
      <c r="N60" s="164"/>
    </row>
    <row r="61" spans="1:14" s="160" customFormat="1" ht="13.15" thickBot="1" x14ac:dyDescent="0.3">
      <c r="A61" s="159"/>
      <c r="B61" s="349"/>
      <c r="C61" s="169"/>
      <c r="D61" s="350"/>
      <c r="E61" s="351"/>
      <c r="F61" s="352"/>
      <c r="G61" s="345"/>
      <c r="H61" s="345"/>
      <c r="I61" s="345"/>
      <c r="J61" s="345"/>
      <c r="K61" s="191"/>
      <c r="L61" s="191"/>
      <c r="M61" s="192"/>
      <c r="N61" s="193"/>
    </row>
    <row r="62" spans="1:14" ht="12.75" thickTop="1" x14ac:dyDescent="0.25">
      <c r="B62" s="368" t="s">
        <v>124</v>
      </c>
      <c r="C62" s="369"/>
      <c r="D62" s="369"/>
      <c r="E62" s="369"/>
      <c r="F62" s="370"/>
      <c r="G62" s="371" t="str">
        <f>IF(SUM(G52)=0,"",SUM(G52,G58))</f>
        <v/>
      </c>
      <c r="H62" s="305"/>
      <c r="I62" s="371" t="str">
        <f>IF(SUM(I52)=0,"",SUM(I52,I58))</f>
        <v/>
      </c>
      <c r="J62" s="305"/>
      <c r="K62" s="170"/>
      <c r="L62" s="171"/>
      <c r="M62" s="368"/>
      <c r="N62" s="370"/>
    </row>
    <row r="63" spans="1:14" x14ac:dyDescent="0.25">
      <c r="B63" s="312"/>
      <c r="C63" s="313"/>
      <c r="D63" s="313"/>
      <c r="E63" s="313"/>
      <c r="F63" s="314"/>
      <c r="G63" s="372" t="str">
        <f>IF(SUM(G53)=0,"",SUM(G53,G59))</f>
        <v/>
      </c>
      <c r="H63" s="373"/>
      <c r="I63" s="372" t="str">
        <f>IF(SUM(I53)=0,"",SUM(I53,I59))</f>
        <v/>
      </c>
      <c r="J63" s="373"/>
      <c r="K63" s="158"/>
      <c r="L63" s="158"/>
      <c r="M63" s="312"/>
      <c r="N63" s="314"/>
    </row>
    <row r="64" spans="1:14" x14ac:dyDescent="0.25">
      <c r="N64" s="172" t="s">
        <v>130</v>
      </c>
    </row>
    <row r="66" spans="1:20" ht="14.25" x14ac:dyDescent="0.25">
      <c r="A66" s="119" t="s">
        <v>131</v>
      </c>
    </row>
    <row r="67" spans="1:20" s="173" customFormat="1" ht="22.5" customHeight="1" x14ac:dyDescent="0.25">
      <c r="A67" s="173">
        <v>1</v>
      </c>
      <c r="B67" s="366" t="s">
        <v>132</v>
      </c>
      <c r="C67" s="366"/>
      <c r="D67" s="366"/>
      <c r="E67" s="366"/>
      <c r="F67" s="366"/>
      <c r="G67" s="366"/>
      <c r="H67" s="366"/>
      <c r="I67" s="366"/>
      <c r="J67" s="366"/>
      <c r="K67" s="366"/>
      <c r="L67" s="366"/>
      <c r="M67" s="366"/>
      <c r="N67" s="366"/>
    </row>
    <row r="68" spans="1:20" s="173" customFormat="1" ht="22.5" customHeight="1" x14ac:dyDescent="0.25">
      <c r="A68" s="173">
        <v>2</v>
      </c>
      <c r="B68" s="366" t="s">
        <v>133</v>
      </c>
      <c r="C68" s="366"/>
      <c r="D68" s="366"/>
      <c r="E68" s="366"/>
      <c r="F68" s="366"/>
      <c r="G68" s="366"/>
      <c r="H68" s="366"/>
      <c r="I68" s="366"/>
      <c r="J68" s="366"/>
      <c r="K68" s="366"/>
      <c r="L68" s="366"/>
      <c r="M68" s="366"/>
      <c r="N68" s="366"/>
      <c r="T68" s="173" t="s">
        <v>134</v>
      </c>
    </row>
    <row r="69" spans="1:20" s="173" customFormat="1" ht="12.75" x14ac:dyDescent="0.25">
      <c r="A69" s="174"/>
      <c r="B69" s="175"/>
      <c r="D69" s="176" t="s">
        <v>135</v>
      </c>
      <c r="E69" s="175"/>
      <c r="F69" s="175"/>
      <c r="G69" s="175"/>
      <c r="H69" s="175"/>
      <c r="I69" s="175"/>
      <c r="J69" s="175"/>
      <c r="K69" s="175"/>
      <c r="L69" s="175"/>
      <c r="M69" s="177"/>
    </row>
    <row r="70" spans="1:20" s="173" customFormat="1" ht="15" customHeight="1" x14ac:dyDescent="0.25">
      <c r="A70" s="174"/>
      <c r="B70" s="175"/>
      <c r="C70" s="178"/>
      <c r="D70" s="176" t="s">
        <v>159</v>
      </c>
      <c r="E70" s="175"/>
      <c r="F70" s="175"/>
      <c r="G70" s="175"/>
      <c r="H70" s="175"/>
      <c r="I70" s="175"/>
      <c r="J70" s="175"/>
      <c r="K70" s="175"/>
      <c r="L70" s="175"/>
      <c r="M70" s="177"/>
    </row>
    <row r="71" spans="1:20" s="179" customFormat="1" ht="12.75" x14ac:dyDescent="0.25">
      <c r="A71" s="174"/>
      <c r="B71" s="175"/>
      <c r="C71" s="178"/>
      <c r="D71" s="176" t="s">
        <v>160</v>
      </c>
      <c r="E71" s="175"/>
      <c r="F71" s="175"/>
      <c r="G71" s="175"/>
      <c r="H71" s="175"/>
      <c r="I71" s="175"/>
      <c r="J71" s="175"/>
      <c r="K71" s="175"/>
      <c r="L71" s="175"/>
      <c r="M71" s="177"/>
      <c r="N71" s="173"/>
    </row>
    <row r="72" spans="1:20" s="173" customFormat="1" ht="6" customHeight="1" x14ac:dyDescent="0.25">
      <c r="A72" s="174"/>
      <c r="B72" s="175"/>
      <c r="C72" s="178"/>
      <c r="D72" s="178"/>
      <c r="E72" s="175"/>
      <c r="F72" s="175"/>
      <c r="G72" s="175"/>
      <c r="H72" s="175"/>
      <c r="I72" s="175"/>
      <c r="J72" s="175"/>
      <c r="K72" s="175"/>
      <c r="L72" s="175"/>
      <c r="M72" s="177"/>
    </row>
    <row r="73" spans="1:20" s="173" customFormat="1" ht="63" customHeight="1" x14ac:dyDescent="0.25">
      <c r="A73" s="174"/>
      <c r="B73" s="175"/>
      <c r="C73" s="367" t="s">
        <v>161</v>
      </c>
      <c r="D73" s="367"/>
      <c r="E73" s="367"/>
      <c r="F73" s="367"/>
      <c r="G73" s="367"/>
      <c r="H73" s="367"/>
      <c r="I73" s="367"/>
      <c r="J73" s="367"/>
      <c r="K73" s="367"/>
      <c r="L73" s="367"/>
      <c r="M73" s="177"/>
    </row>
    <row r="74" spans="1:20" s="173" customFormat="1" ht="22.5" customHeight="1" x14ac:dyDescent="0.25"/>
    <row r="75" spans="1:20" ht="9" customHeight="1" x14ac:dyDescent="0.25"/>
    <row r="77" spans="1:20" x14ac:dyDescent="0.25">
      <c r="D77" s="180"/>
    </row>
    <row r="78" spans="1:20" x14ac:dyDescent="0.25">
      <c r="D78" s="180"/>
    </row>
    <row r="79" spans="1:20" x14ac:dyDescent="0.25">
      <c r="D79" s="180"/>
    </row>
    <row r="80" spans="1:20" x14ac:dyDescent="0.25">
      <c r="D80" s="180"/>
    </row>
    <row r="81" spans="4:4" x14ac:dyDescent="0.25">
      <c r="D81" s="180"/>
    </row>
    <row r="82" spans="4:4" x14ac:dyDescent="0.25">
      <c r="D82" s="180"/>
    </row>
    <row r="83" spans="4:4" x14ac:dyDescent="0.25">
      <c r="D83" s="180"/>
    </row>
    <row r="84" spans="4:4" x14ac:dyDescent="0.25">
      <c r="D84" s="180"/>
    </row>
    <row r="85" spans="4:4" x14ac:dyDescent="0.25">
      <c r="D85" s="180"/>
    </row>
  </sheetData>
  <mergeCells count="115">
    <mergeCell ref="B67:N67"/>
    <mergeCell ref="B68:N68"/>
    <mergeCell ref="C73:L73"/>
    <mergeCell ref="B62:F63"/>
    <mergeCell ref="G62:H62"/>
    <mergeCell ref="I62:J62"/>
    <mergeCell ref="M62:N63"/>
    <mergeCell ref="G63:H63"/>
    <mergeCell ref="I63:J63"/>
    <mergeCell ref="G54:H54"/>
    <mergeCell ref="G55:H55"/>
    <mergeCell ref="G56:H56"/>
    <mergeCell ref="G57:H57"/>
    <mergeCell ref="I54:J54"/>
    <mergeCell ref="I55:J55"/>
    <mergeCell ref="I57:J57"/>
    <mergeCell ref="I56:J56"/>
    <mergeCell ref="B54:B57"/>
    <mergeCell ref="D54:F55"/>
    <mergeCell ref="D56:F57"/>
    <mergeCell ref="I61:J61"/>
    <mergeCell ref="C58:F59"/>
    <mergeCell ref="G58:H58"/>
    <mergeCell ref="I58:J58"/>
    <mergeCell ref="G59:H59"/>
    <mergeCell ref="I59:J59"/>
    <mergeCell ref="B60:B61"/>
    <mergeCell ref="D60:F61"/>
    <mergeCell ref="G60:H60"/>
    <mergeCell ref="I60:J60"/>
    <mergeCell ref="G61:H61"/>
    <mergeCell ref="G52:H52"/>
    <mergeCell ref="I52:J52"/>
    <mergeCell ref="G53:H53"/>
    <mergeCell ref="I53:J53"/>
    <mergeCell ref="B50:F51"/>
    <mergeCell ref="G50:H50"/>
    <mergeCell ref="I50:J50"/>
    <mergeCell ref="K50:L50"/>
    <mergeCell ref="M50:N51"/>
    <mergeCell ref="G51:H51"/>
    <mergeCell ref="I51:J51"/>
    <mergeCell ref="M52:N52"/>
    <mergeCell ref="C52:F53"/>
    <mergeCell ref="B46:F47"/>
    <mergeCell ref="G46:H46"/>
    <mergeCell ref="I46:J46"/>
    <mergeCell ref="M46:N47"/>
    <mergeCell ref="G47:H47"/>
    <mergeCell ref="I47:J47"/>
    <mergeCell ref="B44:F45"/>
    <mergeCell ref="G44:H44"/>
    <mergeCell ref="I44:J44"/>
    <mergeCell ref="M44:N44"/>
    <mergeCell ref="G45:H45"/>
    <mergeCell ref="I45:J45"/>
    <mergeCell ref="M45:N45"/>
    <mergeCell ref="B40:F41"/>
    <mergeCell ref="G40:H40"/>
    <mergeCell ref="I40:J40"/>
    <mergeCell ref="G41:H41"/>
    <mergeCell ref="I41:J41"/>
    <mergeCell ref="B42:F43"/>
    <mergeCell ref="G42:H42"/>
    <mergeCell ref="I42:J42"/>
    <mergeCell ref="G43:H43"/>
    <mergeCell ref="I43:J43"/>
    <mergeCell ref="B38:F39"/>
    <mergeCell ref="G38:H38"/>
    <mergeCell ref="I38:J38"/>
    <mergeCell ref="M38:N38"/>
    <mergeCell ref="G39:H39"/>
    <mergeCell ref="I39:J39"/>
    <mergeCell ref="B36:F37"/>
    <mergeCell ref="G36:H36"/>
    <mergeCell ref="I36:J36"/>
    <mergeCell ref="K36:L36"/>
    <mergeCell ref="M36:N37"/>
    <mergeCell ref="G37:H37"/>
    <mergeCell ref="I37:J37"/>
    <mergeCell ref="B23:D24"/>
    <mergeCell ref="B27:D27"/>
    <mergeCell ref="E27:M27"/>
    <mergeCell ref="B28:D29"/>
    <mergeCell ref="F32:G32"/>
    <mergeCell ref="B21:B22"/>
    <mergeCell ref="D21:D22"/>
    <mergeCell ref="H21:H22"/>
    <mergeCell ref="J21:J22"/>
    <mergeCell ref="K21:K22"/>
    <mergeCell ref="L21:O22"/>
    <mergeCell ref="L23:O24"/>
    <mergeCell ref="C19:D20"/>
    <mergeCell ref="H19:H20"/>
    <mergeCell ref="J19:J20"/>
    <mergeCell ref="K19:K20"/>
    <mergeCell ref="B15:B18"/>
    <mergeCell ref="D15:D16"/>
    <mergeCell ref="D17:D18"/>
    <mergeCell ref="L15:N16"/>
    <mergeCell ref="L17:N18"/>
    <mergeCell ref="L19:O20"/>
    <mergeCell ref="C13:D14"/>
    <mergeCell ref="B3:M5"/>
    <mergeCell ref="B8:D12"/>
    <mergeCell ref="E8:E12"/>
    <mergeCell ref="F8:F12"/>
    <mergeCell ref="G10:G12"/>
    <mergeCell ref="H10:H12"/>
    <mergeCell ref="I10:I12"/>
    <mergeCell ref="J10:J12"/>
    <mergeCell ref="K10:K12"/>
    <mergeCell ref="G8:K9"/>
    <mergeCell ref="L8:O12"/>
    <mergeCell ref="L13:O14"/>
  </mergeCells>
  <phoneticPr fontId="6"/>
  <printOptions horizontalCentered="1"/>
  <pageMargins left="0.51181102362204722" right="0.51181102362204722" top="0.74803149606299213" bottom="0.15748031496062992" header="0.31496062992125984" footer="0.31496062992125984"/>
  <pageSetup paperSize="9" scale="89" orientation="landscape" r:id="rId1"/>
  <rowBreaks count="1" manualBreakCount="1">
    <brk id="33"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66"/>
  </sheetPr>
  <dimension ref="A1:W34"/>
  <sheetViews>
    <sheetView view="pageBreakPreview" zoomScaleNormal="100" zoomScaleSheetLayoutView="100" workbookViewId="0">
      <selection activeCell="M8" sqref="M8"/>
    </sheetView>
  </sheetViews>
  <sheetFormatPr defaultRowHeight="12.75" x14ac:dyDescent="0.25"/>
  <cols>
    <col min="1" max="1" width="1.59765625" style="90" customWidth="1"/>
    <col min="2" max="2" width="9.73046875" style="90" customWidth="1"/>
    <col min="3" max="3" width="11" style="90" customWidth="1"/>
    <col min="4" max="4" width="15.265625" style="90" customWidth="1"/>
    <col min="5" max="6" width="13.46484375" style="90" customWidth="1"/>
    <col min="7" max="8" width="10.46484375" style="90" customWidth="1"/>
    <col min="9" max="9" width="8.86328125" style="90" customWidth="1"/>
    <col min="10" max="10" width="1.1328125" style="1" customWidth="1"/>
    <col min="11" max="256" width="9" style="1"/>
    <col min="257" max="257" width="1.59765625" style="1" customWidth="1"/>
    <col min="258" max="258" width="9.73046875" style="1" customWidth="1"/>
    <col min="259" max="259" width="11" style="1" customWidth="1"/>
    <col min="260" max="260" width="15.265625" style="1" customWidth="1"/>
    <col min="261" max="264" width="10.46484375" style="1" customWidth="1"/>
    <col min="265" max="265" width="8.86328125" style="1" customWidth="1"/>
    <col min="266" max="266" width="1.1328125" style="1" customWidth="1"/>
    <col min="267" max="512" width="9" style="1"/>
    <col min="513" max="513" width="1.59765625" style="1" customWidth="1"/>
    <col min="514" max="514" width="9.73046875" style="1" customWidth="1"/>
    <col min="515" max="515" width="11" style="1" customWidth="1"/>
    <col min="516" max="516" width="15.265625" style="1" customWidth="1"/>
    <col min="517" max="520" width="10.46484375" style="1" customWidth="1"/>
    <col min="521" max="521" width="8.86328125" style="1" customWidth="1"/>
    <col min="522" max="522" width="1.1328125" style="1" customWidth="1"/>
    <col min="523" max="768" width="9" style="1"/>
    <col min="769" max="769" width="1.59765625" style="1" customWidth="1"/>
    <col min="770" max="770" width="9.73046875" style="1" customWidth="1"/>
    <col min="771" max="771" width="11" style="1" customWidth="1"/>
    <col min="772" max="772" width="15.265625" style="1" customWidth="1"/>
    <col min="773" max="776" width="10.46484375" style="1" customWidth="1"/>
    <col min="777" max="777" width="8.86328125" style="1" customWidth="1"/>
    <col min="778" max="778" width="1.1328125" style="1" customWidth="1"/>
    <col min="779" max="1024" width="9" style="1"/>
    <col min="1025" max="1025" width="1.59765625" style="1" customWidth="1"/>
    <col min="1026" max="1026" width="9.73046875" style="1" customWidth="1"/>
    <col min="1027" max="1027" width="11" style="1" customWidth="1"/>
    <col min="1028" max="1028" width="15.265625" style="1" customWidth="1"/>
    <col min="1029" max="1032" width="10.46484375" style="1" customWidth="1"/>
    <col min="1033" max="1033" width="8.86328125" style="1" customWidth="1"/>
    <col min="1034" max="1034" width="1.1328125" style="1" customWidth="1"/>
    <col min="1035" max="1280" width="9" style="1"/>
    <col min="1281" max="1281" width="1.59765625" style="1" customWidth="1"/>
    <col min="1282" max="1282" width="9.73046875" style="1" customWidth="1"/>
    <col min="1283" max="1283" width="11" style="1" customWidth="1"/>
    <col min="1284" max="1284" width="15.265625" style="1" customWidth="1"/>
    <col min="1285" max="1288" width="10.46484375" style="1" customWidth="1"/>
    <col min="1289" max="1289" width="8.86328125" style="1" customWidth="1"/>
    <col min="1290" max="1290" width="1.1328125" style="1" customWidth="1"/>
    <col min="1291" max="1536" width="9" style="1"/>
    <col min="1537" max="1537" width="1.59765625" style="1" customWidth="1"/>
    <col min="1538" max="1538" width="9.73046875" style="1" customWidth="1"/>
    <col min="1539" max="1539" width="11" style="1" customWidth="1"/>
    <col min="1540" max="1540" width="15.265625" style="1" customWidth="1"/>
    <col min="1541" max="1544" width="10.46484375" style="1" customWidth="1"/>
    <col min="1545" max="1545" width="8.86328125" style="1" customWidth="1"/>
    <col min="1546" max="1546" width="1.1328125" style="1" customWidth="1"/>
    <col min="1547" max="1792" width="9" style="1"/>
    <col min="1793" max="1793" width="1.59765625" style="1" customWidth="1"/>
    <col min="1794" max="1794" width="9.73046875" style="1" customWidth="1"/>
    <col min="1795" max="1795" width="11" style="1" customWidth="1"/>
    <col min="1796" max="1796" width="15.265625" style="1" customWidth="1"/>
    <col min="1797" max="1800" width="10.46484375" style="1" customWidth="1"/>
    <col min="1801" max="1801" width="8.86328125" style="1" customWidth="1"/>
    <col min="1802" max="1802" width="1.1328125" style="1" customWidth="1"/>
    <col min="1803" max="2048" width="9" style="1"/>
    <col min="2049" max="2049" width="1.59765625" style="1" customWidth="1"/>
    <col min="2050" max="2050" width="9.73046875" style="1" customWidth="1"/>
    <col min="2051" max="2051" width="11" style="1" customWidth="1"/>
    <col min="2052" max="2052" width="15.265625" style="1" customWidth="1"/>
    <col min="2053" max="2056" width="10.46484375" style="1" customWidth="1"/>
    <col min="2057" max="2057" width="8.86328125" style="1" customWidth="1"/>
    <col min="2058" max="2058" width="1.1328125" style="1" customWidth="1"/>
    <col min="2059" max="2304" width="9" style="1"/>
    <col min="2305" max="2305" width="1.59765625" style="1" customWidth="1"/>
    <col min="2306" max="2306" width="9.73046875" style="1" customWidth="1"/>
    <col min="2307" max="2307" width="11" style="1" customWidth="1"/>
    <col min="2308" max="2308" width="15.265625" style="1" customWidth="1"/>
    <col min="2309" max="2312" width="10.46484375" style="1" customWidth="1"/>
    <col min="2313" max="2313" width="8.86328125" style="1" customWidth="1"/>
    <col min="2314" max="2314" width="1.1328125" style="1" customWidth="1"/>
    <col min="2315" max="2560" width="9" style="1"/>
    <col min="2561" max="2561" width="1.59765625" style="1" customWidth="1"/>
    <col min="2562" max="2562" width="9.73046875" style="1" customWidth="1"/>
    <col min="2563" max="2563" width="11" style="1" customWidth="1"/>
    <col min="2564" max="2564" width="15.265625" style="1" customWidth="1"/>
    <col min="2565" max="2568" width="10.46484375" style="1" customWidth="1"/>
    <col min="2569" max="2569" width="8.86328125" style="1" customWidth="1"/>
    <col min="2570" max="2570" width="1.1328125" style="1" customWidth="1"/>
    <col min="2571" max="2816" width="9" style="1"/>
    <col min="2817" max="2817" width="1.59765625" style="1" customWidth="1"/>
    <col min="2818" max="2818" width="9.73046875" style="1" customWidth="1"/>
    <col min="2819" max="2819" width="11" style="1" customWidth="1"/>
    <col min="2820" max="2820" width="15.265625" style="1" customWidth="1"/>
    <col min="2821" max="2824" width="10.46484375" style="1" customWidth="1"/>
    <col min="2825" max="2825" width="8.86328125" style="1" customWidth="1"/>
    <col min="2826" max="2826" width="1.1328125" style="1" customWidth="1"/>
    <col min="2827" max="3072" width="9" style="1"/>
    <col min="3073" max="3073" width="1.59765625" style="1" customWidth="1"/>
    <col min="3074" max="3074" width="9.73046875" style="1" customWidth="1"/>
    <col min="3075" max="3075" width="11" style="1" customWidth="1"/>
    <col min="3076" max="3076" width="15.265625" style="1" customWidth="1"/>
    <col min="3077" max="3080" width="10.46484375" style="1" customWidth="1"/>
    <col min="3081" max="3081" width="8.86328125" style="1" customWidth="1"/>
    <col min="3082" max="3082" width="1.1328125" style="1" customWidth="1"/>
    <col min="3083" max="3328" width="9" style="1"/>
    <col min="3329" max="3329" width="1.59765625" style="1" customWidth="1"/>
    <col min="3330" max="3330" width="9.73046875" style="1" customWidth="1"/>
    <col min="3331" max="3331" width="11" style="1" customWidth="1"/>
    <col min="3332" max="3332" width="15.265625" style="1" customWidth="1"/>
    <col min="3333" max="3336" width="10.46484375" style="1" customWidth="1"/>
    <col min="3337" max="3337" width="8.86328125" style="1" customWidth="1"/>
    <col min="3338" max="3338" width="1.1328125" style="1" customWidth="1"/>
    <col min="3339" max="3584" width="9" style="1"/>
    <col min="3585" max="3585" width="1.59765625" style="1" customWidth="1"/>
    <col min="3586" max="3586" width="9.73046875" style="1" customWidth="1"/>
    <col min="3587" max="3587" width="11" style="1" customWidth="1"/>
    <col min="3588" max="3588" width="15.265625" style="1" customWidth="1"/>
    <col min="3589" max="3592" width="10.46484375" style="1" customWidth="1"/>
    <col min="3593" max="3593" width="8.86328125" style="1" customWidth="1"/>
    <col min="3594" max="3594" width="1.1328125" style="1" customWidth="1"/>
    <col min="3595" max="3840" width="9" style="1"/>
    <col min="3841" max="3841" width="1.59765625" style="1" customWidth="1"/>
    <col min="3842" max="3842" width="9.73046875" style="1" customWidth="1"/>
    <col min="3843" max="3843" width="11" style="1" customWidth="1"/>
    <col min="3844" max="3844" width="15.265625" style="1" customWidth="1"/>
    <col min="3845" max="3848" width="10.46484375" style="1" customWidth="1"/>
    <col min="3849" max="3849" width="8.86328125" style="1" customWidth="1"/>
    <col min="3850" max="3850" width="1.1328125" style="1" customWidth="1"/>
    <col min="3851" max="4096" width="9" style="1"/>
    <col min="4097" max="4097" width="1.59765625" style="1" customWidth="1"/>
    <col min="4098" max="4098" width="9.73046875" style="1" customWidth="1"/>
    <col min="4099" max="4099" width="11" style="1" customWidth="1"/>
    <col min="4100" max="4100" width="15.265625" style="1" customWidth="1"/>
    <col min="4101" max="4104" width="10.46484375" style="1" customWidth="1"/>
    <col min="4105" max="4105" width="8.86328125" style="1" customWidth="1"/>
    <col min="4106" max="4106" width="1.1328125" style="1" customWidth="1"/>
    <col min="4107" max="4352" width="9" style="1"/>
    <col min="4353" max="4353" width="1.59765625" style="1" customWidth="1"/>
    <col min="4354" max="4354" width="9.73046875" style="1" customWidth="1"/>
    <col min="4355" max="4355" width="11" style="1" customWidth="1"/>
    <col min="4356" max="4356" width="15.265625" style="1" customWidth="1"/>
    <col min="4357" max="4360" width="10.46484375" style="1" customWidth="1"/>
    <col min="4361" max="4361" width="8.86328125" style="1" customWidth="1"/>
    <col min="4362" max="4362" width="1.1328125" style="1" customWidth="1"/>
    <col min="4363" max="4608" width="9" style="1"/>
    <col min="4609" max="4609" width="1.59765625" style="1" customWidth="1"/>
    <col min="4610" max="4610" width="9.73046875" style="1" customWidth="1"/>
    <col min="4611" max="4611" width="11" style="1" customWidth="1"/>
    <col min="4612" max="4612" width="15.265625" style="1" customWidth="1"/>
    <col min="4613" max="4616" width="10.46484375" style="1" customWidth="1"/>
    <col min="4617" max="4617" width="8.86328125" style="1" customWidth="1"/>
    <col min="4618" max="4618" width="1.1328125" style="1" customWidth="1"/>
    <col min="4619" max="4864" width="9" style="1"/>
    <col min="4865" max="4865" width="1.59765625" style="1" customWidth="1"/>
    <col min="4866" max="4866" width="9.73046875" style="1" customWidth="1"/>
    <col min="4867" max="4867" width="11" style="1" customWidth="1"/>
    <col min="4868" max="4868" width="15.265625" style="1" customWidth="1"/>
    <col min="4869" max="4872" width="10.46484375" style="1" customWidth="1"/>
    <col min="4873" max="4873" width="8.86328125" style="1" customWidth="1"/>
    <col min="4874" max="4874" width="1.1328125" style="1" customWidth="1"/>
    <col min="4875" max="5120" width="9" style="1"/>
    <col min="5121" max="5121" width="1.59765625" style="1" customWidth="1"/>
    <col min="5122" max="5122" width="9.73046875" style="1" customWidth="1"/>
    <col min="5123" max="5123" width="11" style="1" customWidth="1"/>
    <col min="5124" max="5124" width="15.265625" style="1" customWidth="1"/>
    <col min="5125" max="5128" width="10.46484375" style="1" customWidth="1"/>
    <col min="5129" max="5129" width="8.86328125" style="1" customWidth="1"/>
    <col min="5130" max="5130" width="1.1328125" style="1" customWidth="1"/>
    <col min="5131" max="5376" width="9" style="1"/>
    <col min="5377" max="5377" width="1.59765625" style="1" customWidth="1"/>
    <col min="5378" max="5378" width="9.73046875" style="1" customWidth="1"/>
    <col min="5379" max="5379" width="11" style="1" customWidth="1"/>
    <col min="5380" max="5380" width="15.265625" style="1" customWidth="1"/>
    <col min="5381" max="5384" width="10.46484375" style="1" customWidth="1"/>
    <col min="5385" max="5385" width="8.86328125" style="1" customWidth="1"/>
    <col min="5386" max="5386" width="1.1328125" style="1" customWidth="1"/>
    <col min="5387" max="5632" width="9" style="1"/>
    <col min="5633" max="5633" width="1.59765625" style="1" customWidth="1"/>
    <col min="5634" max="5634" width="9.73046875" style="1" customWidth="1"/>
    <col min="5635" max="5635" width="11" style="1" customWidth="1"/>
    <col min="5636" max="5636" width="15.265625" style="1" customWidth="1"/>
    <col min="5637" max="5640" width="10.46484375" style="1" customWidth="1"/>
    <col min="5641" max="5641" width="8.86328125" style="1" customWidth="1"/>
    <col min="5642" max="5642" width="1.1328125" style="1" customWidth="1"/>
    <col min="5643" max="5888" width="9" style="1"/>
    <col min="5889" max="5889" width="1.59765625" style="1" customWidth="1"/>
    <col min="5890" max="5890" width="9.73046875" style="1" customWidth="1"/>
    <col min="5891" max="5891" width="11" style="1" customWidth="1"/>
    <col min="5892" max="5892" width="15.265625" style="1" customWidth="1"/>
    <col min="5893" max="5896" width="10.46484375" style="1" customWidth="1"/>
    <col min="5897" max="5897" width="8.86328125" style="1" customWidth="1"/>
    <col min="5898" max="5898" width="1.1328125" style="1" customWidth="1"/>
    <col min="5899" max="6144" width="9" style="1"/>
    <col min="6145" max="6145" width="1.59765625" style="1" customWidth="1"/>
    <col min="6146" max="6146" width="9.73046875" style="1" customWidth="1"/>
    <col min="6147" max="6147" width="11" style="1" customWidth="1"/>
    <col min="6148" max="6148" width="15.265625" style="1" customWidth="1"/>
    <col min="6149" max="6152" width="10.46484375" style="1" customWidth="1"/>
    <col min="6153" max="6153" width="8.86328125" style="1" customWidth="1"/>
    <col min="6154" max="6154" width="1.1328125" style="1" customWidth="1"/>
    <col min="6155" max="6400" width="9" style="1"/>
    <col min="6401" max="6401" width="1.59765625" style="1" customWidth="1"/>
    <col min="6402" max="6402" width="9.73046875" style="1" customWidth="1"/>
    <col min="6403" max="6403" width="11" style="1" customWidth="1"/>
    <col min="6404" max="6404" width="15.265625" style="1" customWidth="1"/>
    <col min="6405" max="6408" width="10.46484375" style="1" customWidth="1"/>
    <col min="6409" max="6409" width="8.86328125" style="1" customWidth="1"/>
    <col min="6410" max="6410" width="1.1328125" style="1" customWidth="1"/>
    <col min="6411" max="6656" width="9" style="1"/>
    <col min="6657" max="6657" width="1.59765625" style="1" customWidth="1"/>
    <col min="6658" max="6658" width="9.73046875" style="1" customWidth="1"/>
    <col min="6659" max="6659" width="11" style="1" customWidth="1"/>
    <col min="6660" max="6660" width="15.265625" style="1" customWidth="1"/>
    <col min="6661" max="6664" width="10.46484375" style="1" customWidth="1"/>
    <col min="6665" max="6665" width="8.86328125" style="1" customWidth="1"/>
    <col min="6666" max="6666" width="1.1328125" style="1" customWidth="1"/>
    <col min="6667" max="6912" width="9" style="1"/>
    <col min="6913" max="6913" width="1.59765625" style="1" customWidth="1"/>
    <col min="6914" max="6914" width="9.73046875" style="1" customWidth="1"/>
    <col min="6915" max="6915" width="11" style="1" customWidth="1"/>
    <col min="6916" max="6916" width="15.265625" style="1" customWidth="1"/>
    <col min="6917" max="6920" width="10.46484375" style="1" customWidth="1"/>
    <col min="6921" max="6921" width="8.86328125" style="1" customWidth="1"/>
    <col min="6922" max="6922" width="1.1328125" style="1" customWidth="1"/>
    <col min="6923" max="7168" width="9" style="1"/>
    <col min="7169" max="7169" width="1.59765625" style="1" customWidth="1"/>
    <col min="7170" max="7170" width="9.73046875" style="1" customWidth="1"/>
    <col min="7171" max="7171" width="11" style="1" customWidth="1"/>
    <col min="7172" max="7172" width="15.265625" style="1" customWidth="1"/>
    <col min="7173" max="7176" width="10.46484375" style="1" customWidth="1"/>
    <col min="7177" max="7177" width="8.86328125" style="1" customWidth="1"/>
    <col min="7178" max="7178" width="1.1328125" style="1" customWidth="1"/>
    <col min="7179" max="7424" width="9" style="1"/>
    <col min="7425" max="7425" width="1.59765625" style="1" customWidth="1"/>
    <col min="7426" max="7426" width="9.73046875" style="1" customWidth="1"/>
    <col min="7427" max="7427" width="11" style="1" customWidth="1"/>
    <col min="7428" max="7428" width="15.265625" style="1" customWidth="1"/>
    <col min="7429" max="7432" width="10.46484375" style="1" customWidth="1"/>
    <col min="7433" max="7433" width="8.86328125" style="1" customWidth="1"/>
    <col min="7434" max="7434" width="1.1328125" style="1" customWidth="1"/>
    <col min="7435" max="7680" width="9" style="1"/>
    <col min="7681" max="7681" width="1.59765625" style="1" customWidth="1"/>
    <col min="7682" max="7682" width="9.73046875" style="1" customWidth="1"/>
    <col min="7683" max="7683" width="11" style="1" customWidth="1"/>
    <col min="7684" max="7684" width="15.265625" style="1" customWidth="1"/>
    <col min="7685" max="7688" width="10.46484375" style="1" customWidth="1"/>
    <col min="7689" max="7689" width="8.86328125" style="1" customWidth="1"/>
    <col min="7690" max="7690" width="1.1328125" style="1" customWidth="1"/>
    <col min="7691" max="7936" width="9" style="1"/>
    <col min="7937" max="7937" width="1.59765625" style="1" customWidth="1"/>
    <col min="7938" max="7938" width="9.73046875" style="1" customWidth="1"/>
    <col min="7939" max="7939" width="11" style="1" customWidth="1"/>
    <col min="7940" max="7940" width="15.265625" style="1" customWidth="1"/>
    <col min="7941" max="7944" width="10.46484375" style="1" customWidth="1"/>
    <col min="7945" max="7945" width="8.86328125" style="1" customWidth="1"/>
    <col min="7946" max="7946" width="1.1328125" style="1" customWidth="1"/>
    <col min="7947" max="8192" width="9" style="1"/>
    <col min="8193" max="8193" width="1.59765625" style="1" customWidth="1"/>
    <col min="8194" max="8194" width="9.73046875" style="1" customWidth="1"/>
    <col min="8195" max="8195" width="11" style="1" customWidth="1"/>
    <col min="8196" max="8196" width="15.265625" style="1" customWidth="1"/>
    <col min="8197" max="8200" width="10.46484375" style="1" customWidth="1"/>
    <col min="8201" max="8201" width="8.86328125" style="1" customWidth="1"/>
    <col min="8202" max="8202" width="1.1328125" style="1" customWidth="1"/>
    <col min="8203" max="8448" width="9" style="1"/>
    <col min="8449" max="8449" width="1.59765625" style="1" customWidth="1"/>
    <col min="8450" max="8450" width="9.73046875" style="1" customWidth="1"/>
    <col min="8451" max="8451" width="11" style="1" customWidth="1"/>
    <col min="8452" max="8452" width="15.265625" style="1" customWidth="1"/>
    <col min="8453" max="8456" width="10.46484375" style="1" customWidth="1"/>
    <col min="8457" max="8457" width="8.86328125" style="1" customWidth="1"/>
    <col min="8458" max="8458" width="1.1328125" style="1" customWidth="1"/>
    <col min="8459" max="8704" width="9" style="1"/>
    <col min="8705" max="8705" width="1.59765625" style="1" customWidth="1"/>
    <col min="8706" max="8706" width="9.73046875" style="1" customWidth="1"/>
    <col min="8707" max="8707" width="11" style="1" customWidth="1"/>
    <col min="8708" max="8708" width="15.265625" style="1" customWidth="1"/>
    <col min="8709" max="8712" width="10.46484375" style="1" customWidth="1"/>
    <col min="8713" max="8713" width="8.86328125" style="1" customWidth="1"/>
    <col min="8714" max="8714" width="1.1328125" style="1" customWidth="1"/>
    <col min="8715" max="8960" width="9" style="1"/>
    <col min="8961" max="8961" width="1.59765625" style="1" customWidth="1"/>
    <col min="8962" max="8962" width="9.73046875" style="1" customWidth="1"/>
    <col min="8963" max="8963" width="11" style="1" customWidth="1"/>
    <col min="8964" max="8964" width="15.265625" style="1" customWidth="1"/>
    <col min="8965" max="8968" width="10.46484375" style="1" customWidth="1"/>
    <col min="8969" max="8969" width="8.86328125" style="1" customWidth="1"/>
    <col min="8970" max="8970" width="1.1328125" style="1" customWidth="1"/>
    <col min="8971" max="9216" width="9" style="1"/>
    <col min="9217" max="9217" width="1.59765625" style="1" customWidth="1"/>
    <col min="9218" max="9218" width="9.73046875" style="1" customWidth="1"/>
    <col min="9219" max="9219" width="11" style="1" customWidth="1"/>
    <col min="9220" max="9220" width="15.265625" style="1" customWidth="1"/>
    <col min="9221" max="9224" width="10.46484375" style="1" customWidth="1"/>
    <col min="9225" max="9225" width="8.86328125" style="1" customWidth="1"/>
    <col min="9226" max="9226" width="1.1328125" style="1" customWidth="1"/>
    <col min="9227" max="9472" width="9" style="1"/>
    <col min="9473" max="9473" width="1.59765625" style="1" customWidth="1"/>
    <col min="9474" max="9474" width="9.73046875" style="1" customWidth="1"/>
    <col min="9475" max="9475" width="11" style="1" customWidth="1"/>
    <col min="9476" max="9476" width="15.265625" style="1" customWidth="1"/>
    <col min="9477" max="9480" width="10.46484375" style="1" customWidth="1"/>
    <col min="9481" max="9481" width="8.86328125" style="1" customWidth="1"/>
    <col min="9482" max="9482" width="1.1328125" style="1" customWidth="1"/>
    <col min="9483" max="9728" width="9" style="1"/>
    <col min="9729" max="9729" width="1.59765625" style="1" customWidth="1"/>
    <col min="9730" max="9730" width="9.73046875" style="1" customWidth="1"/>
    <col min="9731" max="9731" width="11" style="1" customWidth="1"/>
    <col min="9732" max="9732" width="15.265625" style="1" customWidth="1"/>
    <col min="9733" max="9736" width="10.46484375" style="1" customWidth="1"/>
    <col min="9737" max="9737" width="8.86328125" style="1" customWidth="1"/>
    <col min="9738" max="9738" width="1.1328125" style="1" customWidth="1"/>
    <col min="9739" max="9984" width="9" style="1"/>
    <col min="9985" max="9985" width="1.59765625" style="1" customWidth="1"/>
    <col min="9986" max="9986" width="9.73046875" style="1" customWidth="1"/>
    <col min="9987" max="9987" width="11" style="1" customWidth="1"/>
    <col min="9988" max="9988" width="15.265625" style="1" customWidth="1"/>
    <col min="9989" max="9992" width="10.46484375" style="1" customWidth="1"/>
    <col min="9993" max="9993" width="8.86328125" style="1" customWidth="1"/>
    <col min="9994" max="9994" width="1.1328125" style="1" customWidth="1"/>
    <col min="9995" max="10240" width="9" style="1"/>
    <col min="10241" max="10241" width="1.59765625" style="1" customWidth="1"/>
    <col min="10242" max="10242" width="9.73046875" style="1" customWidth="1"/>
    <col min="10243" max="10243" width="11" style="1" customWidth="1"/>
    <col min="10244" max="10244" width="15.265625" style="1" customWidth="1"/>
    <col min="10245" max="10248" width="10.46484375" style="1" customWidth="1"/>
    <col min="10249" max="10249" width="8.86328125" style="1" customWidth="1"/>
    <col min="10250" max="10250" width="1.1328125" style="1" customWidth="1"/>
    <col min="10251" max="10496" width="9" style="1"/>
    <col min="10497" max="10497" width="1.59765625" style="1" customWidth="1"/>
    <col min="10498" max="10498" width="9.73046875" style="1" customWidth="1"/>
    <col min="10499" max="10499" width="11" style="1" customWidth="1"/>
    <col min="10500" max="10500" width="15.265625" style="1" customWidth="1"/>
    <col min="10501" max="10504" width="10.46484375" style="1" customWidth="1"/>
    <col min="10505" max="10505" width="8.86328125" style="1" customWidth="1"/>
    <col min="10506" max="10506" width="1.1328125" style="1" customWidth="1"/>
    <col min="10507" max="10752" width="9" style="1"/>
    <col min="10753" max="10753" width="1.59765625" style="1" customWidth="1"/>
    <col min="10754" max="10754" width="9.73046875" style="1" customWidth="1"/>
    <col min="10755" max="10755" width="11" style="1" customWidth="1"/>
    <col min="10756" max="10756" width="15.265625" style="1" customWidth="1"/>
    <col min="10757" max="10760" width="10.46484375" style="1" customWidth="1"/>
    <col min="10761" max="10761" width="8.86328125" style="1" customWidth="1"/>
    <col min="10762" max="10762" width="1.1328125" style="1" customWidth="1"/>
    <col min="10763" max="11008" width="9" style="1"/>
    <col min="11009" max="11009" width="1.59765625" style="1" customWidth="1"/>
    <col min="11010" max="11010" width="9.73046875" style="1" customWidth="1"/>
    <col min="11011" max="11011" width="11" style="1" customWidth="1"/>
    <col min="11012" max="11012" width="15.265625" style="1" customWidth="1"/>
    <col min="11013" max="11016" width="10.46484375" style="1" customWidth="1"/>
    <col min="11017" max="11017" width="8.86328125" style="1" customWidth="1"/>
    <col min="11018" max="11018" width="1.1328125" style="1" customWidth="1"/>
    <col min="11019" max="11264" width="9" style="1"/>
    <col min="11265" max="11265" width="1.59765625" style="1" customWidth="1"/>
    <col min="11266" max="11266" width="9.73046875" style="1" customWidth="1"/>
    <col min="11267" max="11267" width="11" style="1" customWidth="1"/>
    <col min="11268" max="11268" width="15.265625" style="1" customWidth="1"/>
    <col min="11269" max="11272" width="10.46484375" style="1" customWidth="1"/>
    <col min="11273" max="11273" width="8.86328125" style="1" customWidth="1"/>
    <col min="11274" max="11274" width="1.1328125" style="1" customWidth="1"/>
    <col min="11275" max="11520" width="9" style="1"/>
    <col min="11521" max="11521" width="1.59765625" style="1" customWidth="1"/>
    <col min="11522" max="11522" width="9.73046875" style="1" customWidth="1"/>
    <col min="11523" max="11523" width="11" style="1" customWidth="1"/>
    <col min="11524" max="11524" width="15.265625" style="1" customWidth="1"/>
    <col min="11525" max="11528" width="10.46484375" style="1" customWidth="1"/>
    <col min="11529" max="11529" width="8.86328125" style="1" customWidth="1"/>
    <col min="11530" max="11530" width="1.1328125" style="1" customWidth="1"/>
    <col min="11531" max="11776" width="9" style="1"/>
    <col min="11777" max="11777" width="1.59765625" style="1" customWidth="1"/>
    <col min="11778" max="11778" width="9.73046875" style="1" customWidth="1"/>
    <col min="11779" max="11779" width="11" style="1" customWidth="1"/>
    <col min="11780" max="11780" width="15.265625" style="1" customWidth="1"/>
    <col min="11781" max="11784" width="10.46484375" style="1" customWidth="1"/>
    <col min="11785" max="11785" width="8.86328125" style="1" customWidth="1"/>
    <col min="11786" max="11786" width="1.1328125" style="1" customWidth="1"/>
    <col min="11787" max="12032" width="9" style="1"/>
    <col min="12033" max="12033" width="1.59765625" style="1" customWidth="1"/>
    <col min="12034" max="12034" width="9.73046875" style="1" customWidth="1"/>
    <col min="12035" max="12035" width="11" style="1" customWidth="1"/>
    <col min="12036" max="12036" width="15.265625" style="1" customWidth="1"/>
    <col min="12037" max="12040" width="10.46484375" style="1" customWidth="1"/>
    <col min="12041" max="12041" width="8.86328125" style="1" customWidth="1"/>
    <col min="12042" max="12042" width="1.1328125" style="1" customWidth="1"/>
    <col min="12043" max="12288" width="9" style="1"/>
    <col min="12289" max="12289" width="1.59765625" style="1" customWidth="1"/>
    <col min="12290" max="12290" width="9.73046875" style="1" customWidth="1"/>
    <col min="12291" max="12291" width="11" style="1" customWidth="1"/>
    <col min="12292" max="12292" width="15.265625" style="1" customWidth="1"/>
    <col min="12293" max="12296" width="10.46484375" style="1" customWidth="1"/>
    <col min="12297" max="12297" width="8.86328125" style="1" customWidth="1"/>
    <col min="12298" max="12298" width="1.1328125" style="1" customWidth="1"/>
    <col min="12299" max="12544" width="9" style="1"/>
    <col min="12545" max="12545" width="1.59765625" style="1" customWidth="1"/>
    <col min="12546" max="12546" width="9.73046875" style="1" customWidth="1"/>
    <col min="12547" max="12547" width="11" style="1" customWidth="1"/>
    <col min="12548" max="12548" width="15.265625" style="1" customWidth="1"/>
    <col min="12549" max="12552" width="10.46484375" style="1" customWidth="1"/>
    <col min="12553" max="12553" width="8.86328125" style="1" customWidth="1"/>
    <col min="12554" max="12554" width="1.1328125" style="1" customWidth="1"/>
    <col min="12555" max="12800" width="9" style="1"/>
    <col min="12801" max="12801" width="1.59765625" style="1" customWidth="1"/>
    <col min="12802" max="12802" width="9.73046875" style="1" customWidth="1"/>
    <col min="12803" max="12803" width="11" style="1" customWidth="1"/>
    <col min="12804" max="12804" width="15.265625" style="1" customWidth="1"/>
    <col min="12805" max="12808" width="10.46484375" style="1" customWidth="1"/>
    <col min="12809" max="12809" width="8.86328125" style="1" customWidth="1"/>
    <col min="12810" max="12810" width="1.1328125" style="1" customWidth="1"/>
    <col min="12811" max="13056" width="9" style="1"/>
    <col min="13057" max="13057" width="1.59765625" style="1" customWidth="1"/>
    <col min="13058" max="13058" width="9.73046875" style="1" customWidth="1"/>
    <col min="13059" max="13059" width="11" style="1" customWidth="1"/>
    <col min="13060" max="13060" width="15.265625" style="1" customWidth="1"/>
    <col min="13061" max="13064" width="10.46484375" style="1" customWidth="1"/>
    <col min="13065" max="13065" width="8.86328125" style="1" customWidth="1"/>
    <col min="13066" max="13066" width="1.1328125" style="1" customWidth="1"/>
    <col min="13067" max="13312" width="9" style="1"/>
    <col min="13313" max="13313" width="1.59765625" style="1" customWidth="1"/>
    <col min="13314" max="13314" width="9.73046875" style="1" customWidth="1"/>
    <col min="13315" max="13315" width="11" style="1" customWidth="1"/>
    <col min="13316" max="13316" width="15.265625" style="1" customWidth="1"/>
    <col min="13317" max="13320" width="10.46484375" style="1" customWidth="1"/>
    <col min="13321" max="13321" width="8.86328125" style="1" customWidth="1"/>
    <col min="13322" max="13322" width="1.1328125" style="1" customWidth="1"/>
    <col min="13323" max="13568" width="9" style="1"/>
    <col min="13569" max="13569" width="1.59765625" style="1" customWidth="1"/>
    <col min="13570" max="13570" width="9.73046875" style="1" customWidth="1"/>
    <col min="13571" max="13571" width="11" style="1" customWidth="1"/>
    <col min="13572" max="13572" width="15.265625" style="1" customWidth="1"/>
    <col min="13573" max="13576" width="10.46484375" style="1" customWidth="1"/>
    <col min="13577" max="13577" width="8.86328125" style="1" customWidth="1"/>
    <col min="13578" max="13578" width="1.1328125" style="1" customWidth="1"/>
    <col min="13579" max="13824" width="9" style="1"/>
    <col min="13825" max="13825" width="1.59765625" style="1" customWidth="1"/>
    <col min="13826" max="13826" width="9.73046875" style="1" customWidth="1"/>
    <col min="13827" max="13827" width="11" style="1" customWidth="1"/>
    <col min="13828" max="13828" width="15.265625" style="1" customWidth="1"/>
    <col min="13829" max="13832" width="10.46484375" style="1" customWidth="1"/>
    <col min="13833" max="13833" width="8.86328125" style="1" customWidth="1"/>
    <col min="13834" max="13834" width="1.1328125" style="1" customWidth="1"/>
    <col min="13835" max="14080" width="9" style="1"/>
    <col min="14081" max="14081" width="1.59765625" style="1" customWidth="1"/>
    <col min="14082" max="14082" width="9.73046875" style="1" customWidth="1"/>
    <col min="14083" max="14083" width="11" style="1" customWidth="1"/>
    <col min="14084" max="14084" width="15.265625" style="1" customWidth="1"/>
    <col min="14085" max="14088" width="10.46484375" style="1" customWidth="1"/>
    <col min="14089" max="14089" width="8.86328125" style="1" customWidth="1"/>
    <col min="14090" max="14090" width="1.1328125" style="1" customWidth="1"/>
    <col min="14091" max="14336" width="9" style="1"/>
    <col min="14337" max="14337" width="1.59765625" style="1" customWidth="1"/>
    <col min="14338" max="14338" width="9.73046875" style="1" customWidth="1"/>
    <col min="14339" max="14339" width="11" style="1" customWidth="1"/>
    <col min="14340" max="14340" width="15.265625" style="1" customWidth="1"/>
    <col min="14341" max="14344" width="10.46484375" style="1" customWidth="1"/>
    <col min="14345" max="14345" width="8.86328125" style="1" customWidth="1"/>
    <col min="14346" max="14346" width="1.1328125" style="1" customWidth="1"/>
    <col min="14347" max="14592" width="9" style="1"/>
    <col min="14593" max="14593" width="1.59765625" style="1" customWidth="1"/>
    <col min="14594" max="14594" width="9.73046875" style="1" customWidth="1"/>
    <col min="14595" max="14595" width="11" style="1" customWidth="1"/>
    <col min="14596" max="14596" width="15.265625" style="1" customWidth="1"/>
    <col min="14597" max="14600" width="10.46484375" style="1" customWidth="1"/>
    <col min="14601" max="14601" width="8.86328125" style="1" customWidth="1"/>
    <col min="14602" max="14602" width="1.1328125" style="1" customWidth="1"/>
    <col min="14603" max="14848" width="9" style="1"/>
    <col min="14849" max="14849" width="1.59765625" style="1" customWidth="1"/>
    <col min="14850" max="14850" width="9.73046875" style="1" customWidth="1"/>
    <col min="14851" max="14851" width="11" style="1" customWidth="1"/>
    <col min="14852" max="14852" width="15.265625" style="1" customWidth="1"/>
    <col min="14853" max="14856" width="10.46484375" style="1" customWidth="1"/>
    <col min="14857" max="14857" width="8.86328125" style="1" customWidth="1"/>
    <col min="14858" max="14858" width="1.1328125" style="1" customWidth="1"/>
    <col min="14859" max="15104" width="9" style="1"/>
    <col min="15105" max="15105" width="1.59765625" style="1" customWidth="1"/>
    <col min="15106" max="15106" width="9.73046875" style="1" customWidth="1"/>
    <col min="15107" max="15107" width="11" style="1" customWidth="1"/>
    <col min="15108" max="15108" width="15.265625" style="1" customWidth="1"/>
    <col min="15109" max="15112" width="10.46484375" style="1" customWidth="1"/>
    <col min="15113" max="15113" width="8.86328125" style="1" customWidth="1"/>
    <col min="15114" max="15114" width="1.1328125" style="1" customWidth="1"/>
    <col min="15115" max="15360" width="9" style="1"/>
    <col min="15361" max="15361" width="1.59765625" style="1" customWidth="1"/>
    <col min="15362" max="15362" width="9.73046875" style="1" customWidth="1"/>
    <col min="15363" max="15363" width="11" style="1" customWidth="1"/>
    <col min="15364" max="15364" width="15.265625" style="1" customWidth="1"/>
    <col min="15365" max="15368" width="10.46484375" style="1" customWidth="1"/>
    <col min="15369" max="15369" width="8.86328125" style="1" customWidth="1"/>
    <col min="15370" max="15370" width="1.1328125" style="1" customWidth="1"/>
    <col min="15371" max="15616" width="9" style="1"/>
    <col min="15617" max="15617" width="1.59765625" style="1" customWidth="1"/>
    <col min="15618" max="15618" width="9.73046875" style="1" customWidth="1"/>
    <col min="15619" max="15619" width="11" style="1" customWidth="1"/>
    <col min="15620" max="15620" width="15.265625" style="1" customWidth="1"/>
    <col min="15621" max="15624" width="10.46484375" style="1" customWidth="1"/>
    <col min="15625" max="15625" width="8.86328125" style="1" customWidth="1"/>
    <col min="15626" max="15626" width="1.1328125" style="1" customWidth="1"/>
    <col min="15627" max="15872" width="9" style="1"/>
    <col min="15873" max="15873" width="1.59765625" style="1" customWidth="1"/>
    <col min="15874" max="15874" width="9.73046875" style="1" customWidth="1"/>
    <col min="15875" max="15875" width="11" style="1" customWidth="1"/>
    <col min="15876" max="15876" width="15.265625" style="1" customWidth="1"/>
    <col min="15877" max="15880" width="10.46484375" style="1" customWidth="1"/>
    <col min="15881" max="15881" width="8.86328125" style="1" customWidth="1"/>
    <col min="15882" max="15882" width="1.1328125" style="1" customWidth="1"/>
    <col min="15883" max="16128" width="9" style="1"/>
    <col min="16129" max="16129" width="1.59765625" style="1" customWidth="1"/>
    <col min="16130" max="16130" width="9.73046875" style="1" customWidth="1"/>
    <col min="16131" max="16131" width="11" style="1" customWidth="1"/>
    <col min="16132" max="16132" width="15.265625" style="1" customWidth="1"/>
    <col min="16133" max="16136" width="10.46484375" style="1" customWidth="1"/>
    <col min="16137" max="16137" width="8.86328125" style="1" customWidth="1"/>
    <col min="16138" max="16138" width="1.1328125" style="1" customWidth="1"/>
    <col min="16139" max="16382" width="9" style="1"/>
    <col min="16383" max="16384" width="9" style="1" customWidth="1"/>
  </cols>
  <sheetData>
    <row r="1" spans="1:9" x14ac:dyDescent="0.25">
      <c r="A1" s="89" t="s">
        <v>162</v>
      </c>
    </row>
    <row r="2" spans="1:9" x14ac:dyDescent="0.25">
      <c r="A2" s="89"/>
    </row>
    <row r="3" spans="1:9" ht="16.149999999999999" x14ac:dyDescent="0.25">
      <c r="A3" s="91"/>
      <c r="B3" s="219" t="s">
        <v>75</v>
      </c>
      <c r="C3" s="219"/>
      <c r="D3" s="219"/>
      <c r="E3" s="219"/>
      <c r="F3" s="219"/>
      <c r="G3" s="219"/>
      <c r="H3" s="219"/>
      <c r="I3" s="219"/>
    </row>
    <row r="5" spans="1:9" ht="13.5" customHeight="1" x14ac:dyDescent="0.25">
      <c r="B5" s="220" t="s">
        <v>5</v>
      </c>
      <c r="C5" s="221" t="s">
        <v>76</v>
      </c>
      <c r="D5" s="220" t="s">
        <v>77</v>
      </c>
      <c r="E5" s="92"/>
      <c r="F5" s="92"/>
      <c r="G5" s="92"/>
      <c r="H5" s="92"/>
      <c r="I5" s="222" t="s">
        <v>2</v>
      </c>
    </row>
    <row r="6" spans="1:9" ht="63.75" customHeight="1" x14ac:dyDescent="0.25">
      <c r="B6" s="220"/>
      <c r="C6" s="221"/>
      <c r="D6" s="220"/>
      <c r="E6" s="202" t="s">
        <v>156</v>
      </c>
      <c r="F6" s="202" t="s">
        <v>157</v>
      </c>
      <c r="G6" s="93" t="s">
        <v>78</v>
      </c>
      <c r="H6" s="94" t="s">
        <v>79</v>
      </c>
      <c r="I6" s="222"/>
    </row>
    <row r="7" spans="1:9" x14ac:dyDescent="0.25">
      <c r="B7" s="95"/>
      <c r="C7" s="214"/>
      <c r="D7" s="212" t="s">
        <v>149</v>
      </c>
      <c r="E7" s="96"/>
      <c r="F7" s="96"/>
      <c r="G7" s="96"/>
      <c r="H7" s="97"/>
      <c r="I7" s="98"/>
    </row>
    <row r="8" spans="1:9" x14ac:dyDescent="0.25">
      <c r="B8" s="99" t="s">
        <v>80</v>
      </c>
      <c r="C8" s="215"/>
      <c r="D8" s="217"/>
      <c r="E8" s="100" t="s">
        <v>150</v>
      </c>
      <c r="F8" s="100" t="s">
        <v>150</v>
      </c>
      <c r="G8" s="101">
        <v>0</v>
      </c>
      <c r="H8" s="101">
        <f>IF(E8="","",SUM(E8:G8))</f>
        <v>0</v>
      </c>
      <c r="I8" s="102"/>
    </row>
    <row r="9" spans="1:9" x14ac:dyDescent="0.25">
      <c r="B9" s="99"/>
      <c r="C9" s="215"/>
      <c r="D9" s="212"/>
      <c r="E9" s="96"/>
      <c r="F9" s="96"/>
      <c r="G9" s="96"/>
      <c r="H9" s="97"/>
      <c r="I9" s="103"/>
    </row>
    <row r="10" spans="1:9" x14ac:dyDescent="0.25">
      <c r="B10" s="99"/>
      <c r="C10" s="215"/>
      <c r="D10" s="217"/>
      <c r="E10" s="104"/>
      <c r="F10" s="104"/>
      <c r="G10" s="105"/>
      <c r="H10" s="105"/>
      <c r="I10" s="102"/>
    </row>
    <row r="11" spans="1:9" x14ac:dyDescent="0.25">
      <c r="B11" s="99"/>
      <c r="C11" s="215"/>
      <c r="D11" s="212"/>
      <c r="E11" s="96"/>
      <c r="F11" s="96"/>
      <c r="G11" s="96"/>
      <c r="H11" s="97"/>
      <c r="I11" s="103"/>
    </row>
    <row r="12" spans="1:9" x14ac:dyDescent="0.25">
      <c r="B12" s="99"/>
      <c r="C12" s="215"/>
      <c r="D12" s="217"/>
      <c r="E12" s="104"/>
      <c r="F12" s="104"/>
      <c r="G12" s="105"/>
      <c r="H12" s="105"/>
      <c r="I12" s="102"/>
    </row>
    <row r="13" spans="1:9" x14ac:dyDescent="0.25">
      <c r="B13" s="99"/>
      <c r="C13" s="215"/>
      <c r="D13" s="212"/>
      <c r="E13" s="96"/>
      <c r="F13" s="96"/>
      <c r="G13" s="96"/>
      <c r="H13" s="97" t="str">
        <f t="shared" ref="H13:H28" si="0">IF(E13="","",SUM(E13:G13))</f>
        <v/>
      </c>
      <c r="I13" s="103"/>
    </row>
    <row r="14" spans="1:9" x14ac:dyDescent="0.25">
      <c r="B14" s="99"/>
      <c r="C14" s="215"/>
      <c r="D14" s="217"/>
      <c r="E14" s="104"/>
      <c r="F14" s="104"/>
      <c r="G14" s="104"/>
      <c r="H14" s="105" t="str">
        <f t="shared" si="0"/>
        <v/>
      </c>
      <c r="I14" s="102"/>
    </row>
    <row r="15" spans="1:9" x14ac:dyDescent="0.25">
      <c r="B15" s="99"/>
      <c r="C15" s="215"/>
      <c r="D15" s="212"/>
      <c r="E15" s="96"/>
      <c r="F15" s="96"/>
      <c r="G15" s="96"/>
      <c r="H15" s="97" t="str">
        <f t="shared" si="0"/>
        <v/>
      </c>
      <c r="I15" s="103"/>
    </row>
    <row r="16" spans="1:9" x14ac:dyDescent="0.25">
      <c r="B16" s="99"/>
      <c r="C16" s="215"/>
      <c r="D16" s="217"/>
      <c r="E16" s="104"/>
      <c r="F16" s="104"/>
      <c r="G16" s="104"/>
      <c r="H16" s="105" t="str">
        <f t="shared" si="0"/>
        <v/>
      </c>
      <c r="I16" s="102"/>
    </row>
    <row r="17" spans="2:23" x14ac:dyDescent="0.25">
      <c r="B17" s="99"/>
      <c r="C17" s="215"/>
      <c r="D17" s="212"/>
      <c r="E17" s="96"/>
      <c r="F17" s="96"/>
      <c r="G17" s="96"/>
      <c r="H17" s="97" t="str">
        <f t="shared" si="0"/>
        <v/>
      </c>
      <c r="I17" s="103"/>
    </row>
    <row r="18" spans="2:23" x14ac:dyDescent="0.25">
      <c r="B18" s="99"/>
      <c r="C18" s="215"/>
      <c r="D18" s="217"/>
      <c r="E18" s="104"/>
      <c r="F18" s="104"/>
      <c r="G18" s="104"/>
      <c r="H18" s="105" t="str">
        <f t="shared" si="0"/>
        <v/>
      </c>
      <c r="I18" s="102"/>
    </row>
    <row r="19" spans="2:23" x14ac:dyDescent="0.25">
      <c r="B19" s="99"/>
      <c r="C19" s="215"/>
      <c r="D19" s="212"/>
      <c r="E19" s="96"/>
      <c r="F19" s="96"/>
      <c r="G19" s="96"/>
      <c r="H19" s="97" t="str">
        <f t="shared" si="0"/>
        <v/>
      </c>
      <c r="I19" s="103"/>
    </row>
    <row r="20" spans="2:23" x14ac:dyDescent="0.25">
      <c r="B20" s="99"/>
      <c r="C20" s="215"/>
      <c r="D20" s="217"/>
      <c r="E20" s="104"/>
      <c r="F20" s="104"/>
      <c r="G20" s="104"/>
      <c r="H20" s="105" t="str">
        <f t="shared" si="0"/>
        <v/>
      </c>
      <c r="I20" s="102"/>
    </row>
    <row r="21" spans="2:23" x14ac:dyDescent="0.25">
      <c r="B21" s="99"/>
      <c r="C21" s="215"/>
      <c r="D21" s="212"/>
      <c r="E21" s="96"/>
      <c r="F21" s="96"/>
      <c r="G21" s="96"/>
      <c r="H21" s="97" t="str">
        <f t="shared" si="0"/>
        <v/>
      </c>
      <c r="I21" s="103"/>
    </row>
    <row r="22" spans="2:23" x14ac:dyDescent="0.25">
      <c r="B22" s="99"/>
      <c r="C22" s="215"/>
      <c r="D22" s="217"/>
      <c r="E22" s="104"/>
      <c r="F22" s="104"/>
      <c r="G22" s="104"/>
      <c r="H22" s="105" t="str">
        <f t="shared" si="0"/>
        <v/>
      </c>
      <c r="I22" s="102"/>
    </row>
    <row r="23" spans="2:23" x14ac:dyDescent="0.25">
      <c r="B23" s="99"/>
      <c r="C23" s="215"/>
      <c r="D23" s="212"/>
      <c r="E23" s="96"/>
      <c r="F23" s="96"/>
      <c r="G23" s="96"/>
      <c r="H23" s="97" t="str">
        <f t="shared" si="0"/>
        <v/>
      </c>
      <c r="I23" s="103"/>
    </row>
    <row r="24" spans="2:23" ht="14.25" x14ac:dyDescent="0.25">
      <c r="B24" s="99"/>
      <c r="C24" s="215"/>
      <c r="D24" s="217"/>
      <c r="E24" s="104"/>
      <c r="F24" s="104"/>
      <c r="G24" s="104"/>
      <c r="H24" s="105" t="str">
        <f t="shared" si="0"/>
        <v/>
      </c>
      <c r="I24" s="106"/>
    </row>
    <row r="25" spans="2:23" x14ac:dyDescent="0.25">
      <c r="B25" s="99"/>
      <c r="C25" s="215"/>
      <c r="D25" s="212"/>
      <c r="E25" s="96"/>
      <c r="F25" s="96"/>
      <c r="G25" s="96"/>
      <c r="H25" s="97" t="str">
        <f t="shared" si="0"/>
        <v/>
      </c>
      <c r="I25" s="103"/>
    </row>
    <row r="26" spans="2:23" ht="13.15" thickBot="1" x14ac:dyDescent="0.3">
      <c r="B26" s="107"/>
      <c r="C26" s="216"/>
      <c r="D26" s="213"/>
      <c r="E26" s="108"/>
      <c r="F26" s="108"/>
      <c r="G26" s="108"/>
      <c r="H26" s="109" t="str">
        <f t="shared" si="0"/>
        <v/>
      </c>
      <c r="I26" s="110"/>
    </row>
    <row r="27" spans="2:23" ht="13.15" thickTop="1" x14ac:dyDescent="0.25">
      <c r="B27" s="223" t="s">
        <v>11</v>
      </c>
      <c r="C27" s="111"/>
      <c r="D27" s="225"/>
      <c r="E27" s="96"/>
      <c r="F27" s="96"/>
      <c r="G27" s="96"/>
      <c r="H27" s="97" t="str">
        <f t="shared" si="0"/>
        <v/>
      </c>
      <c r="I27" s="112" t="s">
        <v>81</v>
      </c>
    </row>
    <row r="28" spans="2:23" x14ac:dyDescent="0.25">
      <c r="B28" s="224"/>
      <c r="C28" s="113"/>
      <c r="D28" s="226"/>
      <c r="E28" s="105">
        <f>SUM(E8,E10,E12,E14,E16,E18,E20,E22,E24,E26)</f>
        <v>0</v>
      </c>
      <c r="F28" s="105">
        <f>SUM(F8,F10,F12,F14,F16,F18,F20,F22,F24,F26)</f>
        <v>0</v>
      </c>
      <c r="G28" s="105">
        <f>SUM(G8,G10,G12,G14,G16,G18,G20,G22,G24,G26)</f>
        <v>0</v>
      </c>
      <c r="H28" s="105">
        <f t="shared" si="0"/>
        <v>0</v>
      </c>
      <c r="I28" s="101">
        <f>IF(H28="","",C28-H28)</f>
        <v>0</v>
      </c>
      <c r="K28" s="90" t="s">
        <v>82</v>
      </c>
    </row>
    <row r="30" spans="2:23" x14ac:dyDescent="0.25">
      <c r="B30" s="114" t="s">
        <v>83</v>
      </c>
      <c r="C30" s="114"/>
      <c r="D30" s="218" t="s">
        <v>148</v>
      </c>
      <c r="E30" s="218"/>
      <c r="F30" s="116"/>
      <c r="G30" s="114"/>
      <c r="H30" s="114"/>
      <c r="I30" s="114"/>
      <c r="J30" s="114"/>
      <c r="K30" s="114"/>
      <c r="L30" s="114"/>
    </row>
    <row r="31" spans="2:23" x14ac:dyDescent="0.25">
      <c r="D31" s="115"/>
      <c r="E31" s="115"/>
      <c r="F31" s="115"/>
      <c r="G31" s="115"/>
      <c r="H31" s="115"/>
      <c r="I31" s="115"/>
      <c r="J31" s="115"/>
      <c r="K31" s="115"/>
      <c r="L31" s="115"/>
      <c r="M31" s="116"/>
      <c r="N31" s="116"/>
      <c r="O31" s="116"/>
      <c r="P31" s="116"/>
      <c r="Q31" s="116"/>
      <c r="R31" s="116"/>
      <c r="S31" s="116"/>
      <c r="T31" s="116"/>
      <c r="U31" s="116"/>
      <c r="V31" s="116"/>
      <c r="W31" s="116"/>
    </row>
    <row r="32" spans="2:23" x14ac:dyDescent="0.25">
      <c r="B32" s="117" t="s">
        <v>84</v>
      </c>
    </row>
    <row r="33" spans="2:23" x14ac:dyDescent="0.25">
      <c r="B33" s="117" t="s">
        <v>85</v>
      </c>
    </row>
    <row r="34" spans="2:23" s="90" customFormat="1" x14ac:dyDescent="0.25">
      <c r="B34" s="117" t="s">
        <v>86</v>
      </c>
      <c r="J34" s="1"/>
      <c r="K34" s="1"/>
      <c r="L34" s="1"/>
      <c r="M34" s="1"/>
      <c r="N34" s="1"/>
      <c r="O34" s="1"/>
      <c r="P34" s="1"/>
      <c r="Q34" s="1"/>
      <c r="R34" s="1"/>
      <c r="S34" s="1"/>
      <c r="T34" s="1"/>
      <c r="U34" s="1"/>
      <c r="V34" s="1"/>
      <c r="W34" s="1"/>
    </row>
  </sheetData>
  <mergeCells count="19">
    <mergeCell ref="D30:E30"/>
    <mergeCell ref="B3:I3"/>
    <mergeCell ref="B5:B6"/>
    <mergeCell ref="C5:C6"/>
    <mergeCell ref="D5:D6"/>
    <mergeCell ref="I5:I6"/>
    <mergeCell ref="B27:B28"/>
    <mergeCell ref="D27:D28"/>
    <mergeCell ref="D15:D16"/>
    <mergeCell ref="D17:D18"/>
    <mergeCell ref="D19:D20"/>
    <mergeCell ref="D21:D22"/>
    <mergeCell ref="D23:D24"/>
    <mergeCell ref="D25:D26"/>
    <mergeCell ref="C7:C26"/>
    <mergeCell ref="D7:D8"/>
    <mergeCell ref="D9:D10"/>
    <mergeCell ref="D11:D12"/>
    <mergeCell ref="D13:D14"/>
  </mergeCells>
  <phoneticPr fontId="6"/>
  <printOptions horizontalCentered="1"/>
  <pageMargins left="0.59055118110236227" right="0.59055118110236227" top="1.1811023622047245" bottom="0.98425196850393704" header="0.51181102362204722" footer="0.51181102362204722"/>
  <pageSetup paperSize="9" scale="8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66"/>
  </sheetPr>
  <dimension ref="A1:K40"/>
  <sheetViews>
    <sheetView view="pageBreakPreview" zoomScaleNormal="100" zoomScaleSheetLayoutView="100" workbookViewId="0">
      <selection activeCell="E25" sqref="E25"/>
    </sheetView>
  </sheetViews>
  <sheetFormatPr defaultRowHeight="12.75" x14ac:dyDescent="0.25"/>
  <cols>
    <col min="1" max="1" width="1.59765625" style="5" customWidth="1"/>
    <col min="2" max="2" width="1.73046875" style="5" customWidth="1"/>
    <col min="3" max="3" width="12.3984375" style="5" customWidth="1"/>
    <col min="4" max="10" width="10.265625" style="5" customWidth="1"/>
    <col min="11" max="11" width="5.265625" style="5" customWidth="1"/>
    <col min="12" max="12" width="2.1328125" style="5" customWidth="1"/>
    <col min="13" max="256" width="9" style="5"/>
    <col min="257" max="257" width="1.59765625" style="5" customWidth="1"/>
    <col min="258" max="258" width="1.73046875" style="5" customWidth="1"/>
    <col min="259" max="259" width="12.3984375" style="5" customWidth="1"/>
    <col min="260" max="266" width="10.265625" style="5" customWidth="1"/>
    <col min="267" max="267" width="5.265625" style="5" customWidth="1"/>
    <col min="268" max="268" width="2.1328125" style="5" customWidth="1"/>
    <col min="269" max="512" width="9" style="5"/>
    <col min="513" max="513" width="1.59765625" style="5" customWidth="1"/>
    <col min="514" max="514" width="1.73046875" style="5" customWidth="1"/>
    <col min="515" max="515" width="12.3984375" style="5" customWidth="1"/>
    <col min="516" max="522" width="10.265625" style="5" customWidth="1"/>
    <col min="523" max="523" width="5.265625" style="5" customWidth="1"/>
    <col min="524" max="524" width="2.1328125" style="5" customWidth="1"/>
    <col min="525" max="768" width="9" style="5"/>
    <col min="769" max="769" width="1.59765625" style="5" customWidth="1"/>
    <col min="770" max="770" width="1.73046875" style="5" customWidth="1"/>
    <col min="771" max="771" width="12.3984375" style="5" customWidth="1"/>
    <col min="772" max="778" width="10.265625" style="5" customWidth="1"/>
    <col min="779" max="779" width="5.265625" style="5" customWidth="1"/>
    <col min="780" max="780" width="2.1328125" style="5" customWidth="1"/>
    <col min="781" max="1024" width="9" style="5"/>
    <col min="1025" max="1025" width="1.59765625" style="5" customWidth="1"/>
    <col min="1026" max="1026" width="1.73046875" style="5" customWidth="1"/>
    <col min="1027" max="1027" width="12.3984375" style="5" customWidth="1"/>
    <col min="1028" max="1034" width="10.265625" style="5" customWidth="1"/>
    <col min="1035" max="1035" width="5.265625" style="5" customWidth="1"/>
    <col min="1036" max="1036" width="2.1328125" style="5" customWidth="1"/>
    <col min="1037" max="1280" width="9" style="5"/>
    <col min="1281" max="1281" width="1.59765625" style="5" customWidth="1"/>
    <col min="1282" max="1282" width="1.73046875" style="5" customWidth="1"/>
    <col min="1283" max="1283" width="12.3984375" style="5" customWidth="1"/>
    <col min="1284" max="1290" width="10.265625" style="5" customWidth="1"/>
    <col min="1291" max="1291" width="5.265625" style="5" customWidth="1"/>
    <col min="1292" max="1292" width="2.1328125" style="5" customWidth="1"/>
    <col min="1293" max="1536" width="9" style="5"/>
    <col min="1537" max="1537" width="1.59765625" style="5" customWidth="1"/>
    <col min="1538" max="1538" width="1.73046875" style="5" customWidth="1"/>
    <col min="1539" max="1539" width="12.3984375" style="5" customWidth="1"/>
    <col min="1540" max="1546" width="10.265625" style="5" customWidth="1"/>
    <col min="1547" max="1547" width="5.265625" style="5" customWidth="1"/>
    <col min="1548" max="1548" width="2.1328125" style="5" customWidth="1"/>
    <col min="1549" max="1792" width="9" style="5"/>
    <col min="1793" max="1793" width="1.59765625" style="5" customWidth="1"/>
    <col min="1794" max="1794" width="1.73046875" style="5" customWidth="1"/>
    <col min="1795" max="1795" width="12.3984375" style="5" customWidth="1"/>
    <col min="1796" max="1802" width="10.265625" style="5" customWidth="1"/>
    <col min="1803" max="1803" width="5.265625" style="5" customWidth="1"/>
    <col min="1804" max="1804" width="2.1328125" style="5" customWidth="1"/>
    <col min="1805" max="2048" width="9" style="5"/>
    <col min="2049" max="2049" width="1.59765625" style="5" customWidth="1"/>
    <col min="2050" max="2050" width="1.73046875" style="5" customWidth="1"/>
    <col min="2051" max="2051" width="12.3984375" style="5" customWidth="1"/>
    <col min="2052" max="2058" width="10.265625" style="5" customWidth="1"/>
    <col min="2059" max="2059" width="5.265625" style="5" customWidth="1"/>
    <col min="2060" max="2060" width="2.1328125" style="5" customWidth="1"/>
    <col min="2061" max="2304" width="9" style="5"/>
    <col min="2305" max="2305" width="1.59765625" style="5" customWidth="1"/>
    <col min="2306" max="2306" width="1.73046875" style="5" customWidth="1"/>
    <col min="2307" max="2307" width="12.3984375" style="5" customWidth="1"/>
    <col min="2308" max="2314" width="10.265625" style="5" customWidth="1"/>
    <col min="2315" max="2315" width="5.265625" style="5" customWidth="1"/>
    <col min="2316" max="2316" width="2.1328125" style="5" customWidth="1"/>
    <col min="2317" max="2560" width="9" style="5"/>
    <col min="2561" max="2561" width="1.59765625" style="5" customWidth="1"/>
    <col min="2562" max="2562" width="1.73046875" style="5" customWidth="1"/>
    <col min="2563" max="2563" width="12.3984375" style="5" customWidth="1"/>
    <col min="2564" max="2570" width="10.265625" style="5" customWidth="1"/>
    <col min="2571" max="2571" width="5.265625" style="5" customWidth="1"/>
    <col min="2572" max="2572" width="2.1328125" style="5" customWidth="1"/>
    <col min="2573" max="2816" width="9" style="5"/>
    <col min="2817" max="2817" width="1.59765625" style="5" customWidth="1"/>
    <col min="2818" max="2818" width="1.73046875" style="5" customWidth="1"/>
    <col min="2819" max="2819" width="12.3984375" style="5" customWidth="1"/>
    <col min="2820" max="2826" width="10.265625" style="5" customWidth="1"/>
    <col min="2827" max="2827" width="5.265625" style="5" customWidth="1"/>
    <col min="2828" max="2828" width="2.1328125" style="5" customWidth="1"/>
    <col min="2829" max="3072" width="9" style="5"/>
    <col min="3073" max="3073" width="1.59765625" style="5" customWidth="1"/>
    <col min="3074" max="3074" width="1.73046875" style="5" customWidth="1"/>
    <col min="3075" max="3075" width="12.3984375" style="5" customWidth="1"/>
    <col min="3076" max="3082" width="10.265625" style="5" customWidth="1"/>
    <col min="3083" max="3083" width="5.265625" style="5" customWidth="1"/>
    <col min="3084" max="3084" width="2.1328125" style="5" customWidth="1"/>
    <col min="3085" max="3328" width="9" style="5"/>
    <col min="3329" max="3329" width="1.59765625" style="5" customWidth="1"/>
    <col min="3330" max="3330" width="1.73046875" style="5" customWidth="1"/>
    <col min="3331" max="3331" width="12.3984375" style="5" customWidth="1"/>
    <col min="3332" max="3338" width="10.265625" style="5" customWidth="1"/>
    <col min="3339" max="3339" width="5.265625" style="5" customWidth="1"/>
    <col min="3340" max="3340" width="2.1328125" style="5" customWidth="1"/>
    <col min="3341" max="3584" width="9" style="5"/>
    <col min="3585" max="3585" width="1.59765625" style="5" customWidth="1"/>
    <col min="3586" max="3586" width="1.73046875" style="5" customWidth="1"/>
    <col min="3587" max="3587" width="12.3984375" style="5" customWidth="1"/>
    <col min="3588" max="3594" width="10.265625" style="5" customWidth="1"/>
    <col min="3595" max="3595" width="5.265625" style="5" customWidth="1"/>
    <col min="3596" max="3596" width="2.1328125" style="5" customWidth="1"/>
    <col min="3597" max="3840" width="9" style="5"/>
    <col min="3841" max="3841" width="1.59765625" style="5" customWidth="1"/>
    <col min="3842" max="3842" width="1.73046875" style="5" customWidth="1"/>
    <col min="3843" max="3843" width="12.3984375" style="5" customWidth="1"/>
    <col min="3844" max="3850" width="10.265625" style="5" customWidth="1"/>
    <col min="3851" max="3851" width="5.265625" style="5" customWidth="1"/>
    <col min="3852" max="3852" width="2.1328125" style="5" customWidth="1"/>
    <col min="3853" max="4096" width="9" style="5"/>
    <col min="4097" max="4097" width="1.59765625" style="5" customWidth="1"/>
    <col min="4098" max="4098" width="1.73046875" style="5" customWidth="1"/>
    <col min="4099" max="4099" width="12.3984375" style="5" customWidth="1"/>
    <col min="4100" max="4106" width="10.265625" style="5" customWidth="1"/>
    <col min="4107" max="4107" width="5.265625" style="5" customWidth="1"/>
    <col min="4108" max="4108" width="2.1328125" style="5" customWidth="1"/>
    <col min="4109" max="4352" width="9" style="5"/>
    <col min="4353" max="4353" width="1.59765625" style="5" customWidth="1"/>
    <col min="4354" max="4354" width="1.73046875" style="5" customWidth="1"/>
    <col min="4355" max="4355" width="12.3984375" style="5" customWidth="1"/>
    <col min="4356" max="4362" width="10.265625" style="5" customWidth="1"/>
    <col min="4363" max="4363" width="5.265625" style="5" customWidth="1"/>
    <col min="4364" max="4364" width="2.1328125" style="5" customWidth="1"/>
    <col min="4365" max="4608" width="9" style="5"/>
    <col min="4609" max="4609" width="1.59765625" style="5" customWidth="1"/>
    <col min="4610" max="4610" width="1.73046875" style="5" customWidth="1"/>
    <col min="4611" max="4611" width="12.3984375" style="5" customWidth="1"/>
    <col min="4612" max="4618" width="10.265625" style="5" customWidth="1"/>
    <col min="4619" max="4619" width="5.265625" style="5" customWidth="1"/>
    <col min="4620" max="4620" width="2.1328125" style="5" customWidth="1"/>
    <col min="4621" max="4864" width="9" style="5"/>
    <col min="4865" max="4865" width="1.59765625" style="5" customWidth="1"/>
    <col min="4866" max="4866" width="1.73046875" style="5" customWidth="1"/>
    <col min="4867" max="4867" width="12.3984375" style="5" customWidth="1"/>
    <col min="4868" max="4874" width="10.265625" style="5" customWidth="1"/>
    <col min="4875" max="4875" width="5.265625" style="5" customWidth="1"/>
    <col min="4876" max="4876" width="2.1328125" style="5" customWidth="1"/>
    <col min="4877" max="5120" width="9" style="5"/>
    <col min="5121" max="5121" width="1.59765625" style="5" customWidth="1"/>
    <col min="5122" max="5122" width="1.73046875" style="5" customWidth="1"/>
    <col min="5123" max="5123" width="12.3984375" style="5" customWidth="1"/>
    <col min="5124" max="5130" width="10.265625" style="5" customWidth="1"/>
    <col min="5131" max="5131" width="5.265625" style="5" customWidth="1"/>
    <col min="5132" max="5132" width="2.1328125" style="5" customWidth="1"/>
    <col min="5133" max="5376" width="9" style="5"/>
    <col min="5377" max="5377" width="1.59765625" style="5" customWidth="1"/>
    <col min="5378" max="5378" width="1.73046875" style="5" customWidth="1"/>
    <col min="5379" max="5379" width="12.3984375" style="5" customWidth="1"/>
    <col min="5380" max="5386" width="10.265625" style="5" customWidth="1"/>
    <col min="5387" max="5387" width="5.265625" style="5" customWidth="1"/>
    <col min="5388" max="5388" width="2.1328125" style="5" customWidth="1"/>
    <col min="5389" max="5632" width="9" style="5"/>
    <col min="5633" max="5633" width="1.59765625" style="5" customWidth="1"/>
    <col min="5634" max="5634" width="1.73046875" style="5" customWidth="1"/>
    <col min="5635" max="5635" width="12.3984375" style="5" customWidth="1"/>
    <col min="5636" max="5642" width="10.265625" style="5" customWidth="1"/>
    <col min="5643" max="5643" width="5.265625" style="5" customWidth="1"/>
    <col min="5644" max="5644" width="2.1328125" style="5" customWidth="1"/>
    <col min="5645" max="5888" width="9" style="5"/>
    <col min="5889" max="5889" width="1.59765625" style="5" customWidth="1"/>
    <col min="5890" max="5890" width="1.73046875" style="5" customWidth="1"/>
    <col min="5891" max="5891" width="12.3984375" style="5" customWidth="1"/>
    <col min="5892" max="5898" width="10.265625" style="5" customWidth="1"/>
    <col min="5899" max="5899" width="5.265625" style="5" customWidth="1"/>
    <col min="5900" max="5900" width="2.1328125" style="5" customWidth="1"/>
    <col min="5901" max="6144" width="9" style="5"/>
    <col min="6145" max="6145" width="1.59765625" style="5" customWidth="1"/>
    <col min="6146" max="6146" width="1.73046875" style="5" customWidth="1"/>
    <col min="6147" max="6147" width="12.3984375" style="5" customWidth="1"/>
    <col min="6148" max="6154" width="10.265625" style="5" customWidth="1"/>
    <col min="6155" max="6155" width="5.265625" style="5" customWidth="1"/>
    <col min="6156" max="6156" width="2.1328125" style="5" customWidth="1"/>
    <col min="6157" max="6400" width="9" style="5"/>
    <col min="6401" max="6401" width="1.59765625" style="5" customWidth="1"/>
    <col min="6402" max="6402" width="1.73046875" style="5" customWidth="1"/>
    <col min="6403" max="6403" width="12.3984375" style="5" customWidth="1"/>
    <col min="6404" max="6410" width="10.265625" style="5" customWidth="1"/>
    <col min="6411" max="6411" width="5.265625" style="5" customWidth="1"/>
    <col min="6412" max="6412" width="2.1328125" style="5" customWidth="1"/>
    <col min="6413" max="6656" width="9" style="5"/>
    <col min="6657" max="6657" width="1.59765625" style="5" customWidth="1"/>
    <col min="6658" max="6658" width="1.73046875" style="5" customWidth="1"/>
    <col min="6659" max="6659" width="12.3984375" style="5" customWidth="1"/>
    <col min="6660" max="6666" width="10.265625" style="5" customWidth="1"/>
    <col min="6667" max="6667" width="5.265625" style="5" customWidth="1"/>
    <col min="6668" max="6668" width="2.1328125" style="5" customWidth="1"/>
    <col min="6669" max="6912" width="9" style="5"/>
    <col min="6913" max="6913" width="1.59765625" style="5" customWidth="1"/>
    <col min="6914" max="6914" width="1.73046875" style="5" customWidth="1"/>
    <col min="6915" max="6915" width="12.3984375" style="5" customWidth="1"/>
    <col min="6916" max="6922" width="10.265625" style="5" customWidth="1"/>
    <col min="6923" max="6923" width="5.265625" style="5" customWidth="1"/>
    <col min="6924" max="6924" width="2.1328125" style="5" customWidth="1"/>
    <col min="6925" max="7168" width="9" style="5"/>
    <col min="7169" max="7169" width="1.59765625" style="5" customWidth="1"/>
    <col min="7170" max="7170" width="1.73046875" style="5" customWidth="1"/>
    <col min="7171" max="7171" width="12.3984375" style="5" customWidth="1"/>
    <col min="7172" max="7178" width="10.265625" style="5" customWidth="1"/>
    <col min="7179" max="7179" width="5.265625" style="5" customWidth="1"/>
    <col min="7180" max="7180" width="2.1328125" style="5" customWidth="1"/>
    <col min="7181" max="7424" width="9" style="5"/>
    <col min="7425" max="7425" width="1.59765625" style="5" customWidth="1"/>
    <col min="7426" max="7426" width="1.73046875" style="5" customWidth="1"/>
    <col min="7427" max="7427" width="12.3984375" style="5" customWidth="1"/>
    <col min="7428" max="7434" width="10.265625" style="5" customWidth="1"/>
    <col min="7435" max="7435" width="5.265625" style="5" customWidth="1"/>
    <col min="7436" max="7436" width="2.1328125" style="5" customWidth="1"/>
    <col min="7437" max="7680" width="9" style="5"/>
    <col min="7681" max="7681" width="1.59765625" style="5" customWidth="1"/>
    <col min="7682" max="7682" width="1.73046875" style="5" customWidth="1"/>
    <col min="7683" max="7683" width="12.3984375" style="5" customWidth="1"/>
    <col min="7684" max="7690" width="10.265625" style="5" customWidth="1"/>
    <col min="7691" max="7691" width="5.265625" style="5" customWidth="1"/>
    <col min="7692" max="7692" width="2.1328125" style="5" customWidth="1"/>
    <col min="7693" max="7936" width="9" style="5"/>
    <col min="7937" max="7937" width="1.59765625" style="5" customWidth="1"/>
    <col min="7938" max="7938" width="1.73046875" style="5" customWidth="1"/>
    <col min="7939" max="7939" width="12.3984375" style="5" customWidth="1"/>
    <col min="7940" max="7946" width="10.265625" style="5" customWidth="1"/>
    <col min="7947" max="7947" width="5.265625" style="5" customWidth="1"/>
    <col min="7948" max="7948" width="2.1328125" style="5" customWidth="1"/>
    <col min="7949" max="8192" width="9" style="5"/>
    <col min="8193" max="8193" width="1.59765625" style="5" customWidth="1"/>
    <col min="8194" max="8194" width="1.73046875" style="5" customWidth="1"/>
    <col min="8195" max="8195" width="12.3984375" style="5" customWidth="1"/>
    <col min="8196" max="8202" width="10.265625" style="5" customWidth="1"/>
    <col min="8203" max="8203" width="5.265625" style="5" customWidth="1"/>
    <col min="8204" max="8204" width="2.1328125" style="5" customWidth="1"/>
    <col min="8205" max="8448" width="9" style="5"/>
    <col min="8449" max="8449" width="1.59765625" style="5" customWidth="1"/>
    <col min="8450" max="8450" width="1.73046875" style="5" customWidth="1"/>
    <col min="8451" max="8451" width="12.3984375" style="5" customWidth="1"/>
    <col min="8452" max="8458" width="10.265625" style="5" customWidth="1"/>
    <col min="8459" max="8459" width="5.265625" style="5" customWidth="1"/>
    <col min="8460" max="8460" width="2.1328125" style="5" customWidth="1"/>
    <col min="8461" max="8704" width="9" style="5"/>
    <col min="8705" max="8705" width="1.59765625" style="5" customWidth="1"/>
    <col min="8706" max="8706" width="1.73046875" style="5" customWidth="1"/>
    <col min="8707" max="8707" width="12.3984375" style="5" customWidth="1"/>
    <col min="8708" max="8714" width="10.265625" style="5" customWidth="1"/>
    <col min="8715" max="8715" width="5.265625" style="5" customWidth="1"/>
    <col min="8716" max="8716" width="2.1328125" style="5" customWidth="1"/>
    <col min="8717" max="8960" width="9" style="5"/>
    <col min="8961" max="8961" width="1.59765625" style="5" customWidth="1"/>
    <col min="8962" max="8962" width="1.73046875" style="5" customWidth="1"/>
    <col min="8963" max="8963" width="12.3984375" style="5" customWidth="1"/>
    <col min="8964" max="8970" width="10.265625" style="5" customWidth="1"/>
    <col min="8971" max="8971" width="5.265625" style="5" customWidth="1"/>
    <col min="8972" max="8972" width="2.1328125" style="5" customWidth="1"/>
    <col min="8973" max="9216" width="9" style="5"/>
    <col min="9217" max="9217" width="1.59765625" style="5" customWidth="1"/>
    <col min="9218" max="9218" width="1.73046875" style="5" customWidth="1"/>
    <col min="9219" max="9219" width="12.3984375" style="5" customWidth="1"/>
    <col min="9220" max="9226" width="10.265625" style="5" customWidth="1"/>
    <col min="9227" max="9227" width="5.265625" style="5" customWidth="1"/>
    <col min="9228" max="9228" width="2.1328125" style="5" customWidth="1"/>
    <col min="9229" max="9472" width="9" style="5"/>
    <col min="9473" max="9473" width="1.59765625" style="5" customWidth="1"/>
    <col min="9474" max="9474" width="1.73046875" style="5" customWidth="1"/>
    <col min="9475" max="9475" width="12.3984375" style="5" customWidth="1"/>
    <col min="9476" max="9482" width="10.265625" style="5" customWidth="1"/>
    <col min="9483" max="9483" width="5.265625" style="5" customWidth="1"/>
    <col min="9484" max="9484" width="2.1328125" style="5" customWidth="1"/>
    <col min="9485" max="9728" width="9" style="5"/>
    <col min="9729" max="9729" width="1.59765625" style="5" customWidth="1"/>
    <col min="9730" max="9730" width="1.73046875" style="5" customWidth="1"/>
    <col min="9731" max="9731" width="12.3984375" style="5" customWidth="1"/>
    <col min="9732" max="9738" width="10.265625" style="5" customWidth="1"/>
    <col min="9739" max="9739" width="5.265625" style="5" customWidth="1"/>
    <col min="9740" max="9740" width="2.1328125" style="5" customWidth="1"/>
    <col min="9741" max="9984" width="9" style="5"/>
    <col min="9985" max="9985" width="1.59765625" style="5" customWidth="1"/>
    <col min="9986" max="9986" width="1.73046875" style="5" customWidth="1"/>
    <col min="9987" max="9987" width="12.3984375" style="5" customWidth="1"/>
    <col min="9988" max="9994" width="10.265625" style="5" customWidth="1"/>
    <col min="9995" max="9995" width="5.265625" style="5" customWidth="1"/>
    <col min="9996" max="9996" width="2.1328125" style="5" customWidth="1"/>
    <col min="9997" max="10240" width="9" style="5"/>
    <col min="10241" max="10241" width="1.59765625" style="5" customWidth="1"/>
    <col min="10242" max="10242" width="1.73046875" style="5" customWidth="1"/>
    <col min="10243" max="10243" width="12.3984375" style="5" customWidth="1"/>
    <col min="10244" max="10250" width="10.265625" style="5" customWidth="1"/>
    <col min="10251" max="10251" width="5.265625" style="5" customWidth="1"/>
    <col min="10252" max="10252" width="2.1328125" style="5" customWidth="1"/>
    <col min="10253" max="10496" width="9" style="5"/>
    <col min="10497" max="10497" width="1.59765625" style="5" customWidth="1"/>
    <col min="10498" max="10498" width="1.73046875" style="5" customWidth="1"/>
    <col min="10499" max="10499" width="12.3984375" style="5" customWidth="1"/>
    <col min="10500" max="10506" width="10.265625" style="5" customWidth="1"/>
    <col min="10507" max="10507" width="5.265625" style="5" customWidth="1"/>
    <col min="10508" max="10508" width="2.1328125" style="5" customWidth="1"/>
    <col min="10509" max="10752" width="9" style="5"/>
    <col min="10753" max="10753" width="1.59765625" style="5" customWidth="1"/>
    <col min="10754" max="10754" width="1.73046875" style="5" customWidth="1"/>
    <col min="10755" max="10755" width="12.3984375" style="5" customWidth="1"/>
    <col min="10756" max="10762" width="10.265625" style="5" customWidth="1"/>
    <col min="10763" max="10763" width="5.265625" style="5" customWidth="1"/>
    <col min="10764" max="10764" width="2.1328125" style="5" customWidth="1"/>
    <col min="10765" max="11008" width="9" style="5"/>
    <col min="11009" max="11009" width="1.59765625" style="5" customWidth="1"/>
    <col min="11010" max="11010" width="1.73046875" style="5" customWidth="1"/>
    <col min="11011" max="11011" width="12.3984375" style="5" customWidth="1"/>
    <col min="11012" max="11018" width="10.265625" style="5" customWidth="1"/>
    <col min="11019" max="11019" width="5.265625" style="5" customWidth="1"/>
    <col min="11020" max="11020" width="2.1328125" style="5" customWidth="1"/>
    <col min="11021" max="11264" width="9" style="5"/>
    <col min="11265" max="11265" width="1.59765625" style="5" customWidth="1"/>
    <col min="11266" max="11266" width="1.73046875" style="5" customWidth="1"/>
    <col min="11267" max="11267" width="12.3984375" style="5" customWidth="1"/>
    <col min="11268" max="11274" width="10.265625" style="5" customWidth="1"/>
    <col min="11275" max="11275" width="5.265625" style="5" customWidth="1"/>
    <col min="11276" max="11276" width="2.1328125" style="5" customWidth="1"/>
    <col min="11277" max="11520" width="9" style="5"/>
    <col min="11521" max="11521" width="1.59765625" style="5" customWidth="1"/>
    <col min="11522" max="11522" width="1.73046875" style="5" customWidth="1"/>
    <col min="11523" max="11523" width="12.3984375" style="5" customWidth="1"/>
    <col min="11524" max="11530" width="10.265625" style="5" customWidth="1"/>
    <col min="11531" max="11531" width="5.265625" style="5" customWidth="1"/>
    <col min="11532" max="11532" width="2.1328125" style="5" customWidth="1"/>
    <col min="11533" max="11776" width="9" style="5"/>
    <col min="11777" max="11777" width="1.59765625" style="5" customWidth="1"/>
    <col min="11778" max="11778" width="1.73046875" style="5" customWidth="1"/>
    <col min="11779" max="11779" width="12.3984375" style="5" customWidth="1"/>
    <col min="11780" max="11786" width="10.265625" style="5" customWidth="1"/>
    <col min="11787" max="11787" width="5.265625" style="5" customWidth="1"/>
    <col min="11788" max="11788" width="2.1328125" style="5" customWidth="1"/>
    <col min="11789" max="12032" width="9" style="5"/>
    <col min="12033" max="12033" width="1.59765625" style="5" customWidth="1"/>
    <col min="12034" max="12034" width="1.73046875" style="5" customWidth="1"/>
    <col min="12035" max="12035" width="12.3984375" style="5" customWidth="1"/>
    <col min="12036" max="12042" width="10.265625" style="5" customWidth="1"/>
    <col min="12043" max="12043" width="5.265625" style="5" customWidth="1"/>
    <col min="12044" max="12044" width="2.1328125" style="5" customWidth="1"/>
    <col min="12045" max="12288" width="9" style="5"/>
    <col min="12289" max="12289" width="1.59765625" style="5" customWidth="1"/>
    <col min="12290" max="12290" width="1.73046875" style="5" customWidth="1"/>
    <col min="12291" max="12291" width="12.3984375" style="5" customWidth="1"/>
    <col min="12292" max="12298" width="10.265625" style="5" customWidth="1"/>
    <col min="12299" max="12299" width="5.265625" style="5" customWidth="1"/>
    <col min="12300" max="12300" width="2.1328125" style="5" customWidth="1"/>
    <col min="12301" max="12544" width="9" style="5"/>
    <col min="12545" max="12545" width="1.59765625" style="5" customWidth="1"/>
    <col min="12546" max="12546" width="1.73046875" style="5" customWidth="1"/>
    <col min="12547" max="12547" width="12.3984375" style="5" customWidth="1"/>
    <col min="12548" max="12554" width="10.265625" style="5" customWidth="1"/>
    <col min="12555" max="12555" width="5.265625" style="5" customWidth="1"/>
    <col min="12556" max="12556" width="2.1328125" style="5" customWidth="1"/>
    <col min="12557" max="12800" width="9" style="5"/>
    <col min="12801" max="12801" width="1.59765625" style="5" customWidth="1"/>
    <col min="12802" max="12802" width="1.73046875" style="5" customWidth="1"/>
    <col min="12803" max="12803" width="12.3984375" style="5" customWidth="1"/>
    <col min="12804" max="12810" width="10.265625" style="5" customWidth="1"/>
    <col min="12811" max="12811" width="5.265625" style="5" customWidth="1"/>
    <col min="12812" max="12812" width="2.1328125" style="5" customWidth="1"/>
    <col min="12813" max="13056" width="9" style="5"/>
    <col min="13057" max="13057" width="1.59765625" style="5" customWidth="1"/>
    <col min="13058" max="13058" width="1.73046875" style="5" customWidth="1"/>
    <col min="13059" max="13059" width="12.3984375" style="5" customWidth="1"/>
    <col min="13060" max="13066" width="10.265625" style="5" customWidth="1"/>
    <col min="13067" max="13067" width="5.265625" style="5" customWidth="1"/>
    <col min="13068" max="13068" width="2.1328125" style="5" customWidth="1"/>
    <col min="13069" max="13312" width="9" style="5"/>
    <col min="13313" max="13313" width="1.59765625" style="5" customWidth="1"/>
    <col min="13314" max="13314" width="1.73046875" style="5" customWidth="1"/>
    <col min="13315" max="13315" width="12.3984375" style="5" customWidth="1"/>
    <col min="13316" max="13322" width="10.265625" style="5" customWidth="1"/>
    <col min="13323" max="13323" width="5.265625" style="5" customWidth="1"/>
    <col min="13324" max="13324" width="2.1328125" style="5" customWidth="1"/>
    <col min="13325" max="13568" width="9" style="5"/>
    <col min="13569" max="13569" width="1.59765625" style="5" customWidth="1"/>
    <col min="13570" max="13570" width="1.73046875" style="5" customWidth="1"/>
    <col min="13571" max="13571" width="12.3984375" style="5" customWidth="1"/>
    <col min="13572" max="13578" width="10.265625" style="5" customWidth="1"/>
    <col min="13579" max="13579" width="5.265625" style="5" customWidth="1"/>
    <col min="13580" max="13580" width="2.1328125" style="5" customWidth="1"/>
    <col min="13581" max="13824" width="9" style="5"/>
    <col min="13825" max="13825" width="1.59765625" style="5" customWidth="1"/>
    <col min="13826" max="13826" width="1.73046875" style="5" customWidth="1"/>
    <col min="13827" max="13827" width="12.3984375" style="5" customWidth="1"/>
    <col min="13828" max="13834" width="10.265625" style="5" customWidth="1"/>
    <col min="13835" max="13835" width="5.265625" style="5" customWidth="1"/>
    <col min="13836" max="13836" width="2.1328125" style="5" customWidth="1"/>
    <col min="13837" max="14080" width="9" style="5"/>
    <col min="14081" max="14081" width="1.59765625" style="5" customWidth="1"/>
    <col min="14082" max="14082" width="1.73046875" style="5" customWidth="1"/>
    <col min="14083" max="14083" width="12.3984375" style="5" customWidth="1"/>
    <col min="14084" max="14090" width="10.265625" style="5" customWidth="1"/>
    <col min="14091" max="14091" width="5.265625" style="5" customWidth="1"/>
    <col min="14092" max="14092" width="2.1328125" style="5" customWidth="1"/>
    <col min="14093" max="14336" width="9" style="5"/>
    <col min="14337" max="14337" width="1.59765625" style="5" customWidth="1"/>
    <col min="14338" max="14338" width="1.73046875" style="5" customWidth="1"/>
    <col min="14339" max="14339" width="12.3984375" style="5" customWidth="1"/>
    <col min="14340" max="14346" width="10.265625" style="5" customWidth="1"/>
    <col min="14347" max="14347" width="5.265625" style="5" customWidth="1"/>
    <col min="14348" max="14348" width="2.1328125" style="5" customWidth="1"/>
    <col min="14349" max="14592" width="9" style="5"/>
    <col min="14593" max="14593" width="1.59765625" style="5" customWidth="1"/>
    <col min="14594" max="14594" width="1.73046875" style="5" customWidth="1"/>
    <col min="14595" max="14595" width="12.3984375" style="5" customWidth="1"/>
    <col min="14596" max="14602" width="10.265625" style="5" customWidth="1"/>
    <col min="14603" max="14603" width="5.265625" style="5" customWidth="1"/>
    <col min="14604" max="14604" width="2.1328125" style="5" customWidth="1"/>
    <col min="14605" max="14848" width="9" style="5"/>
    <col min="14849" max="14849" width="1.59765625" style="5" customWidth="1"/>
    <col min="14850" max="14850" width="1.73046875" style="5" customWidth="1"/>
    <col min="14851" max="14851" width="12.3984375" style="5" customWidth="1"/>
    <col min="14852" max="14858" width="10.265625" style="5" customWidth="1"/>
    <col min="14859" max="14859" width="5.265625" style="5" customWidth="1"/>
    <col min="14860" max="14860" width="2.1328125" style="5" customWidth="1"/>
    <col min="14861" max="15104" width="9" style="5"/>
    <col min="15105" max="15105" width="1.59765625" style="5" customWidth="1"/>
    <col min="15106" max="15106" width="1.73046875" style="5" customWidth="1"/>
    <col min="15107" max="15107" width="12.3984375" style="5" customWidth="1"/>
    <col min="15108" max="15114" width="10.265625" style="5" customWidth="1"/>
    <col min="15115" max="15115" width="5.265625" style="5" customWidth="1"/>
    <col min="15116" max="15116" width="2.1328125" style="5" customWidth="1"/>
    <col min="15117" max="15360" width="9" style="5"/>
    <col min="15361" max="15361" width="1.59765625" style="5" customWidth="1"/>
    <col min="15362" max="15362" width="1.73046875" style="5" customWidth="1"/>
    <col min="15363" max="15363" width="12.3984375" style="5" customWidth="1"/>
    <col min="15364" max="15370" width="10.265625" style="5" customWidth="1"/>
    <col min="15371" max="15371" width="5.265625" style="5" customWidth="1"/>
    <col min="15372" max="15372" width="2.1328125" style="5" customWidth="1"/>
    <col min="15373" max="15616" width="9" style="5"/>
    <col min="15617" max="15617" width="1.59765625" style="5" customWidth="1"/>
    <col min="15618" max="15618" width="1.73046875" style="5" customWidth="1"/>
    <col min="15619" max="15619" width="12.3984375" style="5" customWidth="1"/>
    <col min="15620" max="15626" width="10.265625" style="5" customWidth="1"/>
    <col min="15627" max="15627" width="5.265625" style="5" customWidth="1"/>
    <col min="15628" max="15628" width="2.1328125" style="5" customWidth="1"/>
    <col min="15629" max="15872" width="9" style="5"/>
    <col min="15873" max="15873" width="1.59765625" style="5" customWidth="1"/>
    <col min="15874" max="15874" width="1.73046875" style="5" customWidth="1"/>
    <col min="15875" max="15875" width="12.3984375" style="5" customWidth="1"/>
    <col min="15876" max="15882" width="10.265625" style="5" customWidth="1"/>
    <col min="15883" max="15883" width="5.265625" style="5" customWidth="1"/>
    <col min="15884" max="15884" width="2.1328125" style="5" customWidth="1"/>
    <col min="15885" max="16128" width="9" style="5"/>
    <col min="16129" max="16129" width="1.59765625" style="5" customWidth="1"/>
    <col min="16130" max="16130" width="1.73046875" style="5" customWidth="1"/>
    <col min="16131" max="16131" width="12.3984375" style="5" customWidth="1"/>
    <col min="16132" max="16138" width="10.265625" style="5" customWidth="1"/>
    <col min="16139" max="16139" width="5.265625" style="5" customWidth="1"/>
    <col min="16140" max="16140" width="2.1328125" style="5" customWidth="1"/>
    <col min="16141" max="16384" width="9" style="5"/>
  </cols>
  <sheetData>
    <row r="1" spans="1:11" x14ac:dyDescent="0.25">
      <c r="A1" s="4" t="s">
        <v>12</v>
      </c>
    </row>
    <row r="2" spans="1:11" ht="16.149999999999999" x14ac:dyDescent="0.25">
      <c r="A2" s="6"/>
      <c r="B2" s="411" t="s">
        <v>13</v>
      </c>
      <c r="C2" s="411"/>
      <c r="D2" s="411"/>
      <c r="E2" s="411"/>
      <c r="F2" s="411"/>
      <c r="G2" s="411"/>
      <c r="H2" s="411"/>
      <c r="I2" s="411"/>
      <c r="J2" s="411"/>
      <c r="K2" s="411"/>
    </row>
    <row r="4" spans="1:11" ht="21.75" customHeight="1" x14ac:dyDescent="0.25">
      <c r="B4" s="412" t="s">
        <v>14</v>
      </c>
      <c r="C4" s="413"/>
      <c r="D4" s="412" t="s">
        <v>15</v>
      </c>
      <c r="E4" s="413"/>
      <c r="F4" s="418"/>
      <c r="G4" s="412" t="s">
        <v>16</v>
      </c>
      <c r="H4" s="413"/>
      <c r="I4" s="418"/>
      <c r="J4" s="412" t="s">
        <v>17</v>
      </c>
      <c r="K4" s="418"/>
    </row>
    <row r="5" spans="1:11" ht="21.75" customHeight="1" x14ac:dyDescent="0.25">
      <c r="B5" s="414"/>
      <c r="C5" s="415"/>
      <c r="D5" s="414"/>
      <c r="E5" s="415"/>
      <c r="F5" s="419"/>
      <c r="G5" s="414"/>
      <c r="H5" s="415"/>
      <c r="I5" s="419"/>
      <c r="J5" s="414"/>
      <c r="K5" s="419"/>
    </row>
    <row r="6" spans="1:11" ht="28.5" customHeight="1" x14ac:dyDescent="0.25">
      <c r="B6" s="416"/>
      <c r="C6" s="417"/>
      <c r="D6" s="416"/>
      <c r="E6" s="417"/>
      <c r="F6" s="420"/>
      <c r="G6" s="416"/>
      <c r="H6" s="417"/>
      <c r="I6" s="420"/>
      <c r="J6" s="416"/>
      <c r="K6" s="420"/>
    </row>
    <row r="7" spans="1:11" ht="45" customHeight="1" x14ac:dyDescent="0.25">
      <c r="B7" s="405">
        <v>6465000</v>
      </c>
      <c r="C7" s="406"/>
      <c r="D7" s="405">
        <v>3600000</v>
      </c>
      <c r="E7" s="406"/>
      <c r="F7" s="407"/>
      <c r="G7" s="408">
        <v>0</v>
      </c>
      <c r="H7" s="409"/>
      <c r="I7" s="410"/>
      <c r="J7" s="405">
        <f>B7-D7-G7</f>
        <v>2865000</v>
      </c>
      <c r="K7" s="407"/>
    </row>
    <row r="9" spans="1:11" x14ac:dyDescent="0.25">
      <c r="B9" s="7" t="s">
        <v>18</v>
      </c>
      <c r="C9" s="7"/>
    </row>
    <row r="10" spans="1:11" ht="13.5" customHeight="1" x14ac:dyDescent="0.25">
      <c r="B10" s="389" t="s">
        <v>19</v>
      </c>
      <c r="C10" s="390"/>
      <c r="D10" s="390"/>
      <c r="E10" s="390"/>
      <c r="F10" s="390"/>
      <c r="G10" s="390"/>
      <c r="H10" s="390"/>
      <c r="I10" s="390"/>
      <c r="J10" s="390"/>
      <c r="K10" s="391"/>
    </row>
    <row r="11" spans="1:11" x14ac:dyDescent="0.25">
      <c r="B11" s="392"/>
      <c r="C11" s="393"/>
      <c r="D11" s="393"/>
      <c r="E11" s="393"/>
      <c r="F11" s="393"/>
      <c r="G11" s="393"/>
      <c r="H11" s="393"/>
      <c r="I11" s="393"/>
      <c r="J11" s="393"/>
      <c r="K11" s="394"/>
    </row>
    <row r="12" spans="1:11" x14ac:dyDescent="0.25">
      <c r="B12" s="392"/>
      <c r="C12" s="393"/>
      <c r="D12" s="393"/>
      <c r="E12" s="393"/>
      <c r="F12" s="393"/>
      <c r="G12" s="393"/>
      <c r="H12" s="393"/>
      <c r="I12" s="393"/>
      <c r="J12" s="393"/>
      <c r="K12" s="394"/>
    </row>
    <row r="13" spans="1:11" x14ac:dyDescent="0.25">
      <c r="B13" s="392"/>
      <c r="C13" s="393"/>
      <c r="D13" s="393"/>
      <c r="E13" s="393"/>
      <c r="F13" s="393"/>
      <c r="G13" s="393"/>
      <c r="H13" s="393"/>
      <c r="I13" s="393"/>
      <c r="J13" s="393"/>
      <c r="K13" s="394"/>
    </row>
    <row r="14" spans="1:11" x14ac:dyDescent="0.25">
      <c r="B14" s="392"/>
      <c r="C14" s="393"/>
      <c r="D14" s="393"/>
      <c r="E14" s="393"/>
      <c r="F14" s="393"/>
      <c r="G14" s="393"/>
      <c r="H14" s="393"/>
      <c r="I14" s="393"/>
      <c r="J14" s="393"/>
      <c r="K14" s="394"/>
    </row>
    <row r="15" spans="1:11" x14ac:dyDescent="0.25">
      <c r="B15" s="392"/>
      <c r="C15" s="393"/>
      <c r="D15" s="393"/>
      <c r="E15" s="393"/>
      <c r="F15" s="393"/>
      <c r="G15" s="393"/>
      <c r="H15" s="393"/>
      <c r="I15" s="393"/>
      <c r="J15" s="393"/>
      <c r="K15" s="394"/>
    </row>
    <row r="16" spans="1:11" x14ac:dyDescent="0.25">
      <c r="B16" s="392"/>
      <c r="C16" s="393"/>
      <c r="D16" s="393"/>
      <c r="E16" s="393"/>
      <c r="F16" s="393"/>
      <c r="G16" s="393"/>
      <c r="H16" s="393"/>
      <c r="I16" s="393"/>
      <c r="J16" s="393"/>
      <c r="K16" s="394"/>
    </row>
    <row r="17" spans="2:11" x14ac:dyDescent="0.25">
      <c r="B17" s="8"/>
      <c r="C17" s="9"/>
      <c r="D17" s="395" t="s">
        <v>20</v>
      </c>
      <c r="E17" s="395"/>
      <c r="F17" s="395"/>
      <c r="G17" s="396" t="s">
        <v>21</v>
      </c>
      <c r="H17" s="397"/>
      <c r="I17" s="398"/>
      <c r="J17" s="10" t="s">
        <v>2</v>
      </c>
      <c r="K17" s="11"/>
    </row>
    <row r="18" spans="2:11" x14ac:dyDescent="0.25">
      <c r="B18" s="8"/>
      <c r="C18" s="12"/>
      <c r="D18" s="13" t="s">
        <v>22</v>
      </c>
      <c r="E18" s="13" t="s">
        <v>4</v>
      </c>
      <c r="F18" s="13" t="s">
        <v>7</v>
      </c>
      <c r="G18" s="13" t="s">
        <v>22</v>
      </c>
      <c r="H18" s="13" t="s">
        <v>4</v>
      </c>
      <c r="I18" s="13" t="s">
        <v>7</v>
      </c>
      <c r="J18" s="14"/>
      <c r="K18" s="11"/>
    </row>
    <row r="19" spans="2:11" x14ac:dyDescent="0.25">
      <c r="B19" s="8"/>
      <c r="C19" s="399" t="s">
        <v>23</v>
      </c>
      <c r="D19" s="13" t="s">
        <v>24</v>
      </c>
      <c r="E19" s="15">
        <v>9000000</v>
      </c>
      <c r="F19" s="15">
        <f>E19*3/10</f>
        <v>2700000</v>
      </c>
      <c r="G19" s="13" t="s">
        <v>24</v>
      </c>
      <c r="H19" s="15">
        <v>9000000</v>
      </c>
      <c r="I19" s="15">
        <f>H19*3/10</f>
        <v>2700000</v>
      </c>
      <c r="J19" s="16"/>
      <c r="K19" s="11"/>
    </row>
    <row r="20" spans="2:11" ht="13.15" thickBot="1" x14ac:dyDescent="0.3">
      <c r="B20" s="8"/>
      <c r="C20" s="400"/>
      <c r="D20" s="17" t="s">
        <v>25</v>
      </c>
      <c r="E20" s="18">
        <v>1000000</v>
      </c>
      <c r="F20" s="18">
        <v>300000</v>
      </c>
      <c r="G20" s="17" t="s">
        <v>25</v>
      </c>
      <c r="H20" s="18">
        <v>1000000</v>
      </c>
      <c r="I20" s="18">
        <v>300000</v>
      </c>
      <c r="J20" s="16"/>
      <c r="K20" s="11"/>
    </row>
    <row r="21" spans="2:11" ht="13.15" thickTop="1" x14ac:dyDescent="0.25">
      <c r="B21" s="8"/>
      <c r="C21" s="401"/>
      <c r="D21" s="19"/>
      <c r="E21" s="20">
        <f>SUM(E19:E20)</f>
        <v>10000000</v>
      </c>
      <c r="F21" s="20">
        <f>SUM(F19:F20)</f>
        <v>3000000</v>
      </c>
      <c r="G21" s="19"/>
      <c r="H21" s="20">
        <f>SUM(H19:H20)</f>
        <v>10000000</v>
      </c>
      <c r="I21" s="20">
        <f>SUM(I19:I20)</f>
        <v>3000000</v>
      </c>
      <c r="J21" s="20"/>
      <c r="K21" s="11"/>
    </row>
    <row r="22" spans="2:11" x14ac:dyDescent="0.25">
      <c r="B22" s="8"/>
      <c r="C22" s="399" t="s">
        <v>26</v>
      </c>
      <c r="D22" s="13" t="s">
        <v>27</v>
      </c>
      <c r="E22" s="15">
        <v>6476610</v>
      </c>
      <c r="F22" s="15">
        <v>1942000</v>
      </c>
      <c r="G22" s="13"/>
      <c r="H22" s="15">
        <v>0</v>
      </c>
      <c r="I22" s="15">
        <v>0</v>
      </c>
      <c r="J22" s="21" t="s">
        <v>28</v>
      </c>
      <c r="K22" s="11"/>
    </row>
    <row r="23" spans="2:11" x14ac:dyDescent="0.25">
      <c r="B23" s="8"/>
      <c r="C23" s="400"/>
      <c r="D23" s="13" t="s">
        <v>29</v>
      </c>
      <c r="E23" s="15">
        <v>887250</v>
      </c>
      <c r="F23" s="15">
        <v>266000</v>
      </c>
      <c r="G23" s="13"/>
      <c r="H23" s="15">
        <v>0</v>
      </c>
      <c r="I23" s="15">
        <v>0</v>
      </c>
      <c r="J23" s="16"/>
      <c r="K23" s="11"/>
    </row>
    <row r="24" spans="2:11" ht="13.15" thickBot="1" x14ac:dyDescent="0.3">
      <c r="B24" s="8"/>
      <c r="C24" s="400"/>
      <c r="D24" s="17" t="s">
        <v>30</v>
      </c>
      <c r="E24" s="18">
        <v>2192820</v>
      </c>
      <c r="F24" s="18">
        <v>657000</v>
      </c>
      <c r="G24" s="17"/>
      <c r="H24" s="18">
        <v>0</v>
      </c>
      <c r="I24" s="18">
        <v>0</v>
      </c>
      <c r="J24" s="16"/>
      <c r="K24" s="11"/>
    </row>
    <row r="25" spans="2:11" ht="13.15" thickTop="1" x14ac:dyDescent="0.25">
      <c r="B25" s="8"/>
      <c r="C25" s="400"/>
      <c r="D25" s="22"/>
      <c r="E25" s="16">
        <f>SUM(E22:E24)</f>
        <v>9556680</v>
      </c>
      <c r="F25" s="16">
        <f>SUM(F22:F24)</f>
        <v>2865000</v>
      </c>
      <c r="G25" s="22"/>
      <c r="H25" s="16">
        <f>SUM(H22:H24)</f>
        <v>0</v>
      </c>
      <c r="I25" s="16">
        <f>SUM(I22:I24)</f>
        <v>0</v>
      </c>
      <c r="J25" s="16"/>
      <c r="K25" s="11"/>
    </row>
    <row r="26" spans="2:11" ht="13.15" thickBot="1" x14ac:dyDescent="0.3">
      <c r="B26" s="8"/>
      <c r="C26" s="23" t="s">
        <v>1</v>
      </c>
      <c r="D26" s="24"/>
      <c r="E26" s="18">
        <v>2000000</v>
      </c>
      <c r="F26" s="18">
        <v>600000</v>
      </c>
      <c r="G26" s="24"/>
      <c r="H26" s="18">
        <v>2000000</v>
      </c>
      <c r="I26" s="18">
        <v>600000</v>
      </c>
      <c r="J26" s="18"/>
      <c r="K26" s="11"/>
    </row>
    <row r="27" spans="2:11" ht="13.15" thickTop="1" x14ac:dyDescent="0.25">
      <c r="B27" s="8"/>
      <c r="C27" s="25" t="s">
        <v>11</v>
      </c>
      <c r="D27" s="26"/>
      <c r="E27" s="20">
        <f>SUM(E21,E25,E26)</f>
        <v>21556680</v>
      </c>
      <c r="F27" s="20">
        <f>SUM(F21,F25,F26)</f>
        <v>6465000</v>
      </c>
      <c r="G27" s="27"/>
      <c r="H27" s="20">
        <f>SUM(H21,H25,H26)</f>
        <v>12000000</v>
      </c>
      <c r="I27" s="20">
        <f>SUM(I21,I25,I26)</f>
        <v>3600000</v>
      </c>
      <c r="J27" s="28">
        <f>(F27-I27)/1000</f>
        <v>2865</v>
      </c>
      <c r="K27" s="11"/>
    </row>
    <row r="28" spans="2:11" x14ac:dyDescent="0.25">
      <c r="B28" s="29"/>
      <c r="C28" s="30"/>
      <c r="D28" s="30"/>
      <c r="E28" s="30"/>
      <c r="F28" s="30"/>
      <c r="G28" s="30"/>
      <c r="H28" s="30"/>
      <c r="I28" s="30"/>
      <c r="J28" s="30"/>
      <c r="K28" s="31"/>
    </row>
    <row r="29" spans="2:11" x14ac:dyDescent="0.25">
      <c r="D29" s="32"/>
      <c r="E29" s="32"/>
      <c r="F29" s="32"/>
    </row>
    <row r="30" spans="2:11" x14ac:dyDescent="0.25">
      <c r="D30" s="32"/>
      <c r="E30" s="32"/>
      <c r="F30" s="32"/>
    </row>
    <row r="31" spans="2:11" x14ac:dyDescent="0.25">
      <c r="B31" s="33" t="s">
        <v>31</v>
      </c>
      <c r="C31" s="33"/>
      <c r="D31" s="34"/>
      <c r="E31" s="34"/>
      <c r="F31" s="34"/>
    </row>
    <row r="32" spans="2:11" x14ac:dyDescent="0.25">
      <c r="B32" s="402" t="s">
        <v>32</v>
      </c>
      <c r="C32" s="403"/>
      <c r="D32" s="404" t="s">
        <v>33</v>
      </c>
      <c r="E32" s="404"/>
      <c r="F32" s="404"/>
      <c r="G32" s="404"/>
      <c r="H32" s="404"/>
      <c r="I32" s="404"/>
      <c r="J32" s="404"/>
      <c r="K32" s="404"/>
    </row>
    <row r="33" spans="2:11" x14ac:dyDescent="0.25">
      <c r="B33" s="374" t="s">
        <v>34</v>
      </c>
      <c r="C33" s="375"/>
      <c r="D33" s="380" t="s">
        <v>35</v>
      </c>
      <c r="E33" s="381"/>
      <c r="F33" s="381"/>
      <c r="G33" s="381"/>
      <c r="H33" s="381"/>
      <c r="I33" s="381"/>
      <c r="J33" s="381"/>
      <c r="K33" s="382"/>
    </row>
    <row r="34" spans="2:11" x14ac:dyDescent="0.25">
      <c r="B34" s="376"/>
      <c r="C34" s="377"/>
      <c r="D34" s="383"/>
      <c r="E34" s="384"/>
      <c r="F34" s="384"/>
      <c r="G34" s="384"/>
      <c r="H34" s="384"/>
      <c r="I34" s="384"/>
      <c r="J34" s="384"/>
      <c r="K34" s="385"/>
    </row>
    <row r="35" spans="2:11" x14ac:dyDescent="0.25">
      <c r="B35" s="376"/>
      <c r="C35" s="377"/>
      <c r="D35" s="383"/>
      <c r="E35" s="384"/>
      <c r="F35" s="384"/>
      <c r="G35" s="384"/>
      <c r="H35" s="384"/>
      <c r="I35" s="384"/>
      <c r="J35" s="384"/>
      <c r="K35" s="385"/>
    </row>
    <row r="36" spans="2:11" x14ac:dyDescent="0.25">
      <c r="B36" s="376"/>
      <c r="C36" s="377"/>
      <c r="D36" s="383"/>
      <c r="E36" s="384"/>
      <c r="F36" s="384"/>
      <c r="G36" s="384"/>
      <c r="H36" s="384"/>
      <c r="I36" s="384"/>
      <c r="J36" s="384"/>
      <c r="K36" s="385"/>
    </row>
    <row r="37" spans="2:11" x14ac:dyDescent="0.25">
      <c r="B37" s="378"/>
      <c r="C37" s="379"/>
      <c r="D37" s="386"/>
      <c r="E37" s="387"/>
      <c r="F37" s="387"/>
      <c r="G37" s="387"/>
      <c r="H37" s="387"/>
      <c r="I37" s="387"/>
      <c r="J37" s="387"/>
      <c r="K37" s="388"/>
    </row>
    <row r="38" spans="2:11" x14ac:dyDescent="0.25">
      <c r="B38" s="3"/>
      <c r="C38" s="3"/>
    </row>
    <row r="39" spans="2:11" x14ac:dyDescent="0.25">
      <c r="B39" s="3"/>
      <c r="C39" s="3"/>
    </row>
    <row r="40" spans="2:11" x14ac:dyDescent="0.25">
      <c r="B40" s="3"/>
      <c r="C40" s="3"/>
    </row>
  </sheetData>
  <mergeCells count="18">
    <mergeCell ref="B7:C7"/>
    <mergeCell ref="D7:F7"/>
    <mergeCell ref="G7:I7"/>
    <mergeCell ref="J7:K7"/>
    <mergeCell ref="B2:K2"/>
    <mergeCell ref="B4:C6"/>
    <mergeCell ref="D4:F6"/>
    <mergeCell ref="G4:I6"/>
    <mergeCell ref="J4:K6"/>
    <mergeCell ref="B33:C37"/>
    <mergeCell ref="D33:K37"/>
    <mergeCell ref="B10:K16"/>
    <mergeCell ref="D17:F17"/>
    <mergeCell ref="G17:I17"/>
    <mergeCell ref="C19:C21"/>
    <mergeCell ref="C22:C25"/>
    <mergeCell ref="B32:C32"/>
    <mergeCell ref="D32:K32"/>
  </mergeCells>
  <phoneticPr fontId="6"/>
  <printOptions horizontalCentered="1"/>
  <pageMargins left="0.59055118110236227" right="0.39370078740157483" top="0.78740157480314965" bottom="0.98425196850393704" header="0.51181102362204722" footer="0.51181102362204722"/>
  <pageSetup paperSize="9" orientation="portrait"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AS65"/>
  <sheetViews>
    <sheetView view="pageBreakPreview" zoomScale="50" zoomScaleNormal="100" zoomScaleSheetLayoutView="50" workbookViewId="0">
      <pane xSplit="5" ySplit="11" topLeftCell="F12" activePane="bottomRight" state="frozen"/>
      <selection pane="topRight" activeCell="F1" sqref="F1"/>
      <selection pane="bottomLeft" activeCell="A12" sqref="A12"/>
      <selection pane="bottomRight" activeCell="L51" sqref="L51"/>
    </sheetView>
  </sheetViews>
  <sheetFormatPr defaultRowHeight="12.75" x14ac:dyDescent="0.25"/>
  <cols>
    <col min="1" max="1" width="1.3984375" style="38" customWidth="1"/>
    <col min="2" max="3" width="10.73046875" style="43" customWidth="1"/>
    <col min="4" max="4" width="4" style="43" customWidth="1"/>
    <col min="5" max="5" width="16.86328125" style="43" customWidth="1"/>
    <col min="6" max="15" width="9" style="43" customWidth="1"/>
    <col min="16" max="16" width="22.59765625" style="43" customWidth="1"/>
    <col min="17" max="17" width="1.1328125" style="43" customWidth="1"/>
    <col min="18" max="18" width="10.59765625" style="43" customWidth="1"/>
    <col min="19" max="256" width="9" style="38"/>
    <col min="257" max="257" width="1.3984375" style="38" customWidth="1"/>
    <col min="258" max="259" width="10.73046875" style="38" customWidth="1"/>
    <col min="260" max="260" width="4" style="38" customWidth="1"/>
    <col min="261" max="261" width="16.86328125" style="38" customWidth="1"/>
    <col min="262" max="271" width="9" style="38" customWidth="1"/>
    <col min="272" max="272" width="22.59765625" style="38" customWidth="1"/>
    <col min="273" max="273" width="1.1328125" style="38" customWidth="1"/>
    <col min="274" max="274" width="10.59765625" style="38" customWidth="1"/>
    <col min="275" max="512" width="9" style="38"/>
    <col min="513" max="513" width="1.3984375" style="38" customWidth="1"/>
    <col min="514" max="515" width="10.73046875" style="38" customWidth="1"/>
    <col min="516" max="516" width="4" style="38" customWidth="1"/>
    <col min="517" max="517" width="16.86328125" style="38" customWidth="1"/>
    <col min="518" max="527" width="9" style="38" customWidth="1"/>
    <col min="528" max="528" width="22.59765625" style="38" customWidth="1"/>
    <col min="529" max="529" width="1.1328125" style="38" customWidth="1"/>
    <col min="530" max="530" width="10.59765625" style="38" customWidth="1"/>
    <col min="531" max="768" width="9" style="38"/>
    <col min="769" max="769" width="1.3984375" style="38" customWidth="1"/>
    <col min="770" max="771" width="10.73046875" style="38" customWidth="1"/>
    <col min="772" max="772" width="4" style="38" customWidth="1"/>
    <col min="773" max="773" width="16.86328125" style="38" customWidth="1"/>
    <col min="774" max="783" width="9" style="38" customWidth="1"/>
    <col min="784" max="784" width="22.59765625" style="38" customWidth="1"/>
    <col min="785" max="785" width="1.1328125" style="38" customWidth="1"/>
    <col min="786" max="786" width="10.59765625" style="38" customWidth="1"/>
    <col min="787" max="1024" width="9" style="38"/>
    <col min="1025" max="1025" width="1.3984375" style="38" customWidth="1"/>
    <col min="1026" max="1027" width="10.73046875" style="38" customWidth="1"/>
    <col min="1028" max="1028" width="4" style="38" customWidth="1"/>
    <col min="1029" max="1029" width="16.86328125" style="38" customWidth="1"/>
    <col min="1030" max="1039" width="9" style="38" customWidth="1"/>
    <col min="1040" max="1040" width="22.59765625" style="38" customWidth="1"/>
    <col min="1041" max="1041" width="1.1328125" style="38" customWidth="1"/>
    <col min="1042" max="1042" width="10.59765625" style="38" customWidth="1"/>
    <col min="1043" max="1280" width="9" style="38"/>
    <col min="1281" max="1281" width="1.3984375" style="38" customWidth="1"/>
    <col min="1282" max="1283" width="10.73046875" style="38" customWidth="1"/>
    <col min="1284" max="1284" width="4" style="38" customWidth="1"/>
    <col min="1285" max="1285" width="16.86328125" style="38" customWidth="1"/>
    <col min="1286" max="1295" width="9" style="38" customWidth="1"/>
    <col min="1296" max="1296" width="22.59765625" style="38" customWidth="1"/>
    <col min="1297" max="1297" width="1.1328125" style="38" customWidth="1"/>
    <col min="1298" max="1298" width="10.59765625" style="38" customWidth="1"/>
    <col min="1299" max="1536" width="9" style="38"/>
    <col min="1537" max="1537" width="1.3984375" style="38" customWidth="1"/>
    <col min="1538" max="1539" width="10.73046875" style="38" customWidth="1"/>
    <col min="1540" max="1540" width="4" style="38" customWidth="1"/>
    <col min="1541" max="1541" width="16.86328125" style="38" customWidth="1"/>
    <col min="1542" max="1551" width="9" style="38" customWidth="1"/>
    <col min="1552" max="1552" width="22.59765625" style="38" customWidth="1"/>
    <col min="1553" max="1553" width="1.1328125" style="38" customWidth="1"/>
    <col min="1554" max="1554" width="10.59765625" style="38" customWidth="1"/>
    <col min="1555" max="1792" width="9" style="38"/>
    <col min="1793" max="1793" width="1.3984375" style="38" customWidth="1"/>
    <col min="1794" max="1795" width="10.73046875" style="38" customWidth="1"/>
    <col min="1796" max="1796" width="4" style="38" customWidth="1"/>
    <col min="1797" max="1797" width="16.86328125" style="38" customWidth="1"/>
    <col min="1798" max="1807" width="9" style="38" customWidth="1"/>
    <col min="1808" max="1808" width="22.59765625" style="38" customWidth="1"/>
    <col min="1809" max="1809" width="1.1328125" style="38" customWidth="1"/>
    <col min="1810" max="1810" width="10.59765625" style="38" customWidth="1"/>
    <col min="1811" max="2048" width="9" style="38"/>
    <col min="2049" max="2049" width="1.3984375" style="38" customWidth="1"/>
    <col min="2050" max="2051" width="10.73046875" style="38" customWidth="1"/>
    <col min="2052" max="2052" width="4" style="38" customWidth="1"/>
    <col min="2053" max="2053" width="16.86328125" style="38" customWidth="1"/>
    <col min="2054" max="2063" width="9" style="38" customWidth="1"/>
    <col min="2064" max="2064" width="22.59765625" style="38" customWidth="1"/>
    <col min="2065" max="2065" width="1.1328125" style="38" customWidth="1"/>
    <col min="2066" max="2066" width="10.59765625" style="38" customWidth="1"/>
    <col min="2067" max="2304" width="9" style="38"/>
    <col min="2305" max="2305" width="1.3984375" style="38" customWidth="1"/>
    <col min="2306" max="2307" width="10.73046875" style="38" customWidth="1"/>
    <col min="2308" max="2308" width="4" style="38" customWidth="1"/>
    <col min="2309" max="2309" width="16.86328125" style="38" customWidth="1"/>
    <col min="2310" max="2319" width="9" style="38" customWidth="1"/>
    <col min="2320" max="2320" width="22.59765625" style="38" customWidth="1"/>
    <col min="2321" max="2321" width="1.1328125" style="38" customWidth="1"/>
    <col min="2322" max="2322" width="10.59765625" style="38" customWidth="1"/>
    <col min="2323" max="2560" width="9" style="38"/>
    <col min="2561" max="2561" width="1.3984375" style="38" customWidth="1"/>
    <col min="2562" max="2563" width="10.73046875" style="38" customWidth="1"/>
    <col min="2564" max="2564" width="4" style="38" customWidth="1"/>
    <col min="2565" max="2565" width="16.86328125" style="38" customWidth="1"/>
    <col min="2566" max="2575" width="9" style="38" customWidth="1"/>
    <col min="2576" max="2576" width="22.59765625" style="38" customWidth="1"/>
    <col min="2577" max="2577" width="1.1328125" style="38" customWidth="1"/>
    <col min="2578" max="2578" width="10.59765625" style="38" customWidth="1"/>
    <col min="2579" max="2816" width="9" style="38"/>
    <col min="2817" max="2817" width="1.3984375" style="38" customWidth="1"/>
    <col min="2818" max="2819" width="10.73046875" style="38" customWidth="1"/>
    <col min="2820" max="2820" width="4" style="38" customWidth="1"/>
    <col min="2821" max="2821" width="16.86328125" style="38" customWidth="1"/>
    <col min="2822" max="2831" width="9" style="38" customWidth="1"/>
    <col min="2832" max="2832" width="22.59765625" style="38" customWidth="1"/>
    <col min="2833" max="2833" width="1.1328125" style="38" customWidth="1"/>
    <col min="2834" max="2834" width="10.59765625" style="38" customWidth="1"/>
    <col min="2835" max="3072" width="9" style="38"/>
    <col min="3073" max="3073" width="1.3984375" style="38" customWidth="1"/>
    <col min="3074" max="3075" width="10.73046875" style="38" customWidth="1"/>
    <col min="3076" max="3076" width="4" style="38" customWidth="1"/>
    <col min="3077" max="3077" width="16.86328125" style="38" customWidth="1"/>
    <col min="3078" max="3087" width="9" style="38" customWidth="1"/>
    <col min="3088" max="3088" width="22.59765625" style="38" customWidth="1"/>
    <col min="3089" max="3089" width="1.1328125" style="38" customWidth="1"/>
    <col min="3090" max="3090" width="10.59765625" style="38" customWidth="1"/>
    <col min="3091" max="3328" width="9" style="38"/>
    <col min="3329" max="3329" width="1.3984375" style="38" customWidth="1"/>
    <col min="3330" max="3331" width="10.73046875" style="38" customWidth="1"/>
    <col min="3332" max="3332" width="4" style="38" customWidth="1"/>
    <col min="3333" max="3333" width="16.86328125" style="38" customWidth="1"/>
    <col min="3334" max="3343" width="9" style="38" customWidth="1"/>
    <col min="3344" max="3344" width="22.59765625" style="38" customWidth="1"/>
    <col min="3345" max="3345" width="1.1328125" style="38" customWidth="1"/>
    <col min="3346" max="3346" width="10.59765625" style="38" customWidth="1"/>
    <col min="3347" max="3584" width="9" style="38"/>
    <col min="3585" max="3585" width="1.3984375" style="38" customWidth="1"/>
    <col min="3586" max="3587" width="10.73046875" style="38" customWidth="1"/>
    <col min="3588" max="3588" width="4" style="38" customWidth="1"/>
    <col min="3589" max="3589" width="16.86328125" style="38" customWidth="1"/>
    <col min="3590" max="3599" width="9" style="38" customWidth="1"/>
    <col min="3600" max="3600" width="22.59765625" style="38" customWidth="1"/>
    <col min="3601" max="3601" width="1.1328125" style="38" customWidth="1"/>
    <col min="3602" max="3602" width="10.59765625" style="38" customWidth="1"/>
    <col min="3603" max="3840" width="9" style="38"/>
    <col min="3841" max="3841" width="1.3984375" style="38" customWidth="1"/>
    <col min="3842" max="3843" width="10.73046875" style="38" customWidth="1"/>
    <col min="3844" max="3844" width="4" style="38" customWidth="1"/>
    <col min="3845" max="3845" width="16.86328125" style="38" customWidth="1"/>
    <col min="3846" max="3855" width="9" style="38" customWidth="1"/>
    <col min="3856" max="3856" width="22.59765625" style="38" customWidth="1"/>
    <col min="3857" max="3857" width="1.1328125" style="38" customWidth="1"/>
    <col min="3858" max="3858" width="10.59765625" style="38" customWidth="1"/>
    <col min="3859" max="4096" width="9" style="38"/>
    <col min="4097" max="4097" width="1.3984375" style="38" customWidth="1"/>
    <col min="4098" max="4099" width="10.73046875" style="38" customWidth="1"/>
    <col min="4100" max="4100" width="4" style="38" customWidth="1"/>
    <col min="4101" max="4101" width="16.86328125" style="38" customWidth="1"/>
    <col min="4102" max="4111" width="9" style="38" customWidth="1"/>
    <col min="4112" max="4112" width="22.59765625" style="38" customWidth="1"/>
    <col min="4113" max="4113" width="1.1328125" style="38" customWidth="1"/>
    <col min="4114" max="4114" width="10.59765625" style="38" customWidth="1"/>
    <col min="4115" max="4352" width="9" style="38"/>
    <col min="4353" max="4353" width="1.3984375" style="38" customWidth="1"/>
    <col min="4354" max="4355" width="10.73046875" style="38" customWidth="1"/>
    <col min="4356" max="4356" width="4" style="38" customWidth="1"/>
    <col min="4357" max="4357" width="16.86328125" style="38" customWidth="1"/>
    <col min="4358" max="4367" width="9" style="38" customWidth="1"/>
    <col min="4368" max="4368" width="22.59765625" style="38" customWidth="1"/>
    <col min="4369" max="4369" width="1.1328125" style="38" customWidth="1"/>
    <col min="4370" max="4370" width="10.59765625" style="38" customWidth="1"/>
    <col min="4371" max="4608" width="9" style="38"/>
    <col min="4609" max="4609" width="1.3984375" style="38" customWidth="1"/>
    <col min="4610" max="4611" width="10.73046875" style="38" customWidth="1"/>
    <col min="4612" max="4612" width="4" style="38" customWidth="1"/>
    <col min="4613" max="4613" width="16.86328125" style="38" customWidth="1"/>
    <col min="4614" max="4623" width="9" style="38" customWidth="1"/>
    <col min="4624" max="4624" width="22.59765625" style="38" customWidth="1"/>
    <col min="4625" max="4625" width="1.1328125" style="38" customWidth="1"/>
    <col min="4626" max="4626" width="10.59765625" style="38" customWidth="1"/>
    <col min="4627" max="4864" width="9" style="38"/>
    <col min="4865" max="4865" width="1.3984375" style="38" customWidth="1"/>
    <col min="4866" max="4867" width="10.73046875" style="38" customWidth="1"/>
    <col min="4868" max="4868" width="4" style="38" customWidth="1"/>
    <col min="4869" max="4869" width="16.86328125" style="38" customWidth="1"/>
    <col min="4870" max="4879" width="9" style="38" customWidth="1"/>
    <col min="4880" max="4880" width="22.59765625" style="38" customWidth="1"/>
    <col min="4881" max="4881" width="1.1328125" style="38" customWidth="1"/>
    <col min="4882" max="4882" width="10.59765625" style="38" customWidth="1"/>
    <col min="4883" max="5120" width="9" style="38"/>
    <col min="5121" max="5121" width="1.3984375" style="38" customWidth="1"/>
    <col min="5122" max="5123" width="10.73046875" style="38" customWidth="1"/>
    <col min="5124" max="5124" width="4" style="38" customWidth="1"/>
    <col min="5125" max="5125" width="16.86328125" style="38" customWidth="1"/>
    <col min="5126" max="5135" width="9" style="38" customWidth="1"/>
    <col min="5136" max="5136" width="22.59765625" style="38" customWidth="1"/>
    <col min="5137" max="5137" width="1.1328125" style="38" customWidth="1"/>
    <col min="5138" max="5138" width="10.59765625" style="38" customWidth="1"/>
    <col min="5139" max="5376" width="9" style="38"/>
    <col min="5377" max="5377" width="1.3984375" style="38" customWidth="1"/>
    <col min="5378" max="5379" width="10.73046875" style="38" customWidth="1"/>
    <col min="5380" max="5380" width="4" style="38" customWidth="1"/>
    <col min="5381" max="5381" width="16.86328125" style="38" customWidth="1"/>
    <col min="5382" max="5391" width="9" style="38" customWidth="1"/>
    <col min="5392" max="5392" width="22.59765625" style="38" customWidth="1"/>
    <col min="5393" max="5393" width="1.1328125" style="38" customWidth="1"/>
    <col min="5394" max="5394" width="10.59765625" style="38" customWidth="1"/>
    <col min="5395" max="5632" width="9" style="38"/>
    <col min="5633" max="5633" width="1.3984375" style="38" customWidth="1"/>
    <col min="5634" max="5635" width="10.73046875" style="38" customWidth="1"/>
    <col min="5636" max="5636" width="4" style="38" customWidth="1"/>
    <col min="5637" max="5637" width="16.86328125" style="38" customWidth="1"/>
    <col min="5638" max="5647" width="9" style="38" customWidth="1"/>
    <col min="5648" max="5648" width="22.59765625" style="38" customWidth="1"/>
    <col min="5649" max="5649" width="1.1328125" style="38" customWidth="1"/>
    <col min="5650" max="5650" width="10.59765625" style="38" customWidth="1"/>
    <col min="5651" max="5888" width="9" style="38"/>
    <col min="5889" max="5889" width="1.3984375" style="38" customWidth="1"/>
    <col min="5890" max="5891" width="10.73046875" style="38" customWidth="1"/>
    <col min="5892" max="5892" width="4" style="38" customWidth="1"/>
    <col min="5893" max="5893" width="16.86328125" style="38" customWidth="1"/>
    <col min="5894" max="5903" width="9" style="38" customWidth="1"/>
    <col min="5904" max="5904" width="22.59765625" style="38" customWidth="1"/>
    <col min="5905" max="5905" width="1.1328125" style="38" customWidth="1"/>
    <col min="5906" max="5906" width="10.59765625" style="38" customWidth="1"/>
    <col min="5907" max="6144" width="9" style="38"/>
    <col min="6145" max="6145" width="1.3984375" style="38" customWidth="1"/>
    <col min="6146" max="6147" width="10.73046875" style="38" customWidth="1"/>
    <col min="6148" max="6148" width="4" style="38" customWidth="1"/>
    <col min="6149" max="6149" width="16.86328125" style="38" customWidth="1"/>
    <col min="6150" max="6159" width="9" style="38" customWidth="1"/>
    <col min="6160" max="6160" width="22.59765625" style="38" customWidth="1"/>
    <col min="6161" max="6161" width="1.1328125" style="38" customWidth="1"/>
    <col min="6162" max="6162" width="10.59765625" style="38" customWidth="1"/>
    <col min="6163" max="6400" width="9" style="38"/>
    <col min="6401" max="6401" width="1.3984375" style="38" customWidth="1"/>
    <col min="6402" max="6403" width="10.73046875" style="38" customWidth="1"/>
    <col min="6404" max="6404" width="4" style="38" customWidth="1"/>
    <col min="6405" max="6405" width="16.86328125" style="38" customWidth="1"/>
    <col min="6406" max="6415" width="9" style="38" customWidth="1"/>
    <col min="6416" max="6416" width="22.59765625" style="38" customWidth="1"/>
    <col min="6417" max="6417" width="1.1328125" style="38" customWidth="1"/>
    <col min="6418" max="6418" width="10.59765625" style="38" customWidth="1"/>
    <col min="6419" max="6656" width="9" style="38"/>
    <col min="6657" max="6657" width="1.3984375" style="38" customWidth="1"/>
    <col min="6658" max="6659" width="10.73046875" style="38" customWidth="1"/>
    <col min="6660" max="6660" width="4" style="38" customWidth="1"/>
    <col min="6661" max="6661" width="16.86328125" style="38" customWidth="1"/>
    <col min="6662" max="6671" width="9" style="38" customWidth="1"/>
    <col min="6672" max="6672" width="22.59765625" style="38" customWidth="1"/>
    <col min="6673" max="6673" width="1.1328125" style="38" customWidth="1"/>
    <col min="6674" max="6674" width="10.59765625" style="38" customWidth="1"/>
    <col min="6675" max="6912" width="9" style="38"/>
    <col min="6913" max="6913" width="1.3984375" style="38" customWidth="1"/>
    <col min="6914" max="6915" width="10.73046875" style="38" customWidth="1"/>
    <col min="6916" max="6916" width="4" style="38" customWidth="1"/>
    <col min="6917" max="6917" width="16.86328125" style="38" customWidth="1"/>
    <col min="6918" max="6927" width="9" style="38" customWidth="1"/>
    <col min="6928" max="6928" width="22.59765625" style="38" customWidth="1"/>
    <col min="6929" max="6929" width="1.1328125" style="38" customWidth="1"/>
    <col min="6930" max="6930" width="10.59765625" style="38" customWidth="1"/>
    <col min="6931" max="7168" width="9" style="38"/>
    <col min="7169" max="7169" width="1.3984375" style="38" customWidth="1"/>
    <col min="7170" max="7171" width="10.73046875" style="38" customWidth="1"/>
    <col min="7172" max="7172" width="4" style="38" customWidth="1"/>
    <col min="7173" max="7173" width="16.86328125" style="38" customWidth="1"/>
    <col min="7174" max="7183" width="9" style="38" customWidth="1"/>
    <col min="7184" max="7184" width="22.59765625" style="38" customWidth="1"/>
    <col min="7185" max="7185" width="1.1328125" style="38" customWidth="1"/>
    <col min="7186" max="7186" width="10.59765625" style="38" customWidth="1"/>
    <col min="7187" max="7424" width="9" style="38"/>
    <col min="7425" max="7425" width="1.3984375" style="38" customWidth="1"/>
    <col min="7426" max="7427" width="10.73046875" style="38" customWidth="1"/>
    <col min="7428" max="7428" width="4" style="38" customWidth="1"/>
    <col min="7429" max="7429" width="16.86328125" style="38" customWidth="1"/>
    <col min="7430" max="7439" width="9" style="38" customWidth="1"/>
    <col min="7440" max="7440" width="22.59765625" style="38" customWidth="1"/>
    <col min="7441" max="7441" width="1.1328125" style="38" customWidth="1"/>
    <col min="7442" max="7442" width="10.59765625" style="38" customWidth="1"/>
    <col min="7443" max="7680" width="9" style="38"/>
    <col min="7681" max="7681" width="1.3984375" style="38" customWidth="1"/>
    <col min="7682" max="7683" width="10.73046875" style="38" customWidth="1"/>
    <col min="7684" max="7684" width="4" style="38" customWidth="1"/>
    <col min="7685" max="7685" width="16.86328125" style="38" customWidth="1"/>
    <col min="7686" max="7695" width="9" style="38" customWidth="1"/>
    <col min="7696" max="7696" width="22.59765625" style="38" customWidth="1"/>
    <col min="7697" max="7697" width="1.1328125" style="38" customWidth="1"/>
    <col min="7698" max="7698" width="10.59765625" style="38" customWidth="1"/>
    <col min="7699" max="7936" width="9" style="38"/>
    <col min="7937" max="7937" width="1.3984375" style="38" customWidth="1"/>
    <col min="7938" max="7939" width="10.73046875" style="38" customWidth="1"/>
    <col min="7940" max="7940" width="4" style="38" customWidth="1"/>
    <col min="7941" max="7941" width="16.86328125" style="38" customWidth="1"/>
    <col min="7942" max="7951" width="9" style="38" customWidth="1"/>
    <col min="7952" max="7952" width="22.59765625" style="38" customWidth="1"/>
    <col min="7953" max="7953" width="1.1328125" style="38" customWidth="1"/>
    <col min="7954" max="7954" width="10.59765625" style="38" customWidth="1"/>
    <col min="7955" max="8192" width="9" style="38"/>
    <col min="8193" max="8193" width="1.3984375" style="38" customWidth="1"/>
    <col min="8194" max="8195" width="10.73046875" style="38" customWidth="1"/>
    <col min="8196" max="8196" width="4" style="38" customWidth="1"/>
    <col min="8197" max="8197" width="16.86328125" style="38" customWidth="1"/>
    <col min="8198" max="8207" width="9" style="38" customWidth="1"/>
    <col min="8208" max="8208" width="22.59765625" style="38" customWidth="1"/>
    <col min="8209" max="8209" width="1.1328125" style="38" customWidth="1"/>
    <col min="8210" max="8210" width="10.59765625" style="38" customWidth="1"/>
    <col min="8211" max="8448" width="9" style="38"/>
    <col min="8449" max="8449" width="1.3984375" style="38" customWidth="1"/>
    <col min="8450" max="8451" width="10.73046875" style="38" customWidth="1"/>
    <col min="8452" max="8452" width="4" style="38" customWidth="1"/>
    <col min="8453" max="8453" width="16.86328125" style="38" customWidth="1"/>
    <col min="8454" max="8463" width="9" style="38" customWidth="1"/>
    <col min="8464" max="8464" width="22.59765625" style="38" customWidth="1"/>
    <col min="8465" max="8465" width="1.1328125" style="38" customWidth="1"/>
    <col min="8466" max="8466" width="10.59765625" style="38" customWidth="1"/>
    <col min="8467" max="8704" width="9" style="38"/>
    <col min="8705" max="8705" width="1.3984375" style="38" customWidth="1"/>
    <col min="8706" max="8707" width="10.73046875" style="38" customWidth="1"/>
    <col min="8708" max="8708" width="4" style="38" customWidth="1"/>
    <col min="8709" max="8709" width="16.86328125" style="38" customWidth="1"/>
    <col min="8710" max="8719" width="9" style="38" customWidth="1"/>
    <col min="8720" max="8720" width="22.59765625" style="38" customWidth="1"/>
    <col min="8721" max="8721" width="1.1328125" style="38" customWidth="1"/>
    <col min="8722" max="8722" width="10.59765625" style="38" customWidth="1"/>
    <col min="8723" max="8960" width="9" style="38"/>
    <col min="8961" max="8961" width="1.3984375" style="38" customWidth="1"/>
    <col min="8962" max="8963" width="10.73046875" style="38" customWidth="1"/>
    <col min="8964" max="8964" width="4" style="38" customWidth="1"/>
    <col min="8965" max="8965" width="16.86328125" style="38" customWidth="1"/>
    <col min="8966" max="8975" width="9" style="38" customWidth="1"/>
    <col min="8976" max="8976" width="22.59765625" style="38" customWidth="1"/>
    <col min="8977" max="8977" width="1.1328125" style="38" customWidth="1"/>
    <col min="8978" max="8978" width="10.59765625" style="38" customWidth="1"/>
    <col min="8979" max="9216" width="9" style="38"/>
    <col min="9217" max="9217" width="1.3984375" style="38" customWidth="1"/>
    <col min="9218" max="9219" width="10.73046875" style="38" customWidth="1"/>
    <col min="9220" max="9220" width="4" style="38" customWidth="1"/>
    <col min="9221" max="9221" width="16.86328125" style="38" customWidth="1"/>
    <col min="9222" max="9231" width="9" style="38" customWidth="1"/>
    <col min="9232" max="9232" width="22.59765625" style="38" customWidth="1"/>
    <col min="9233" max="9233" width="1.1328125" style="38" customWidth="1"/>
    <col min="9234" max="9234" width="10.59765625" style="38" customWidth="1"/>
    <col min="9235" max="9472" width="9" style="38"/>
    <col min="9473" max="9473" width="1.3984375" style="38" customWidth="1"/>
    <col min="9474" max="9475" width="10.73046875" style="38" customWidth="1"/>
    <col min="9476" max="9476" width="4" style="38" customWidth="1"/>
    <col min="9477" max="9477" width="16.86328125" style="38" customWidth="1"/>
    <col min="9478" max="9487" width="9" style="38" customWidth="1"/>
    <col min="9488" max="9488" width="22.59765625" style="38" customWidth="1"/>
    <col min="9489" max="9489" width="1.1328125" style="38" customWidth="1"/>
    <col min="9490" max="9490" width="10.59765625" style="38" customWidth="1"/>
    <col min="9491" max="9728" width="9" style="38"/>
    <col min="9729" max="9729" width="1.3984375" style="38" customWidth="1"/>
    <col min="9730" max="9731" width="10.73046875" style="38" customWidth="1"/>
    <col min="9732" max="9732" width="4" style="38" customWidth="1"/>
    <col min="9733" max="9733" width="16.86328125" style="38" customWidth="1"/>
    <col min="9734" max="9743" width="9" style="38" customWidth="1"/>
    <col min="9744" max="9744" width="22.59765625" style="38" customWidth="1"/>
    <col min="9745" max="9745" width="1.1328125" style="38" customWidth="1"/>
    <col min="9746" max="9746" width="10.59765625" style="38" customWidth="1"/>
    <col min="9747" max="9984" width="9" style="38"/>
    <col min="9985" max="9985" width="1.3984375" style="38" customWidth="1"/>
    <col min="9986" max="9987" width="10.73046875" style="38" customWidth="1"/>
    <col min="9988" max="9988" width="4" style="38" customWidth="1"/>
    <col min="9989" max="9989" width="16.86328125" style="38" customWidth="1"/>
    <col min="9990" max="9999" width="9" style="38" customWidth="1"/>
    <col min="10000" max="10000" width="22.59765625" style="38" customWidth="1"/>
    <col min="10001" max="10001" width="1.1328125" style="38" customWidth="1"/>
    <col min="10002" max="10002" width="10.59765625" style="38" customWidth="1"/>
    <col min="10003" max="10240" width="9" style="38"/>
    <col min="10241" max="10241" width="1.3984375" style="38" customWidth="1"/>
    <col min="10242" max="10243" width="10.73046875" style="38" customWidth="1"/>
    <col min="10244" max="10244" width="4" style="38" customWidth="1"/>
    <col min="10245" max="10245" width="16.86328125" style="38" customWidth="1"/>
    <col min="10246" max="10255" width="9" style="38" customWidth="1"/>
    <col min="10256" max="10256" width="22.59765625" style="38" customWidth="1"/>
    <col min="10257" max="10257" width="1.1328125" style="38" customWidth="1"/>
    <col min="10258" max="10258" width="10.59765625" style="38" customWidth="1"/>
    <col min="10259" max="10496" width="9" style="38"/>
    <col min="10497" max="10497" width="1.3984375" style="38" customWidth="1"/>
    <col min="10498" max="10499" width="10.73046875" style="38" customWidth="1"/>
    <col min="10500" max="10500" width="4" style="38" customWidth="1"/>
    <col min="10501" max="10501" width="16.86328125" style="38" customWidth="1"/>
    <col min="10502" max="10511" width="9" style="38" customWidth="1"/>
    <col min="10512" max="10512" width="22.59765625" style="38" customWidth="1"/>
    <col min="10513" max="10513" width="1.1328125" style="38" customWidth="1"/>
    <col min="10514" max="10514" width="10.59765625" style="38" customWidth="1"/>
    <col min="10515" max="10752" width="9" style="38"/>
    <col min="10753" max="10753" width="1.3984375" style="38" customWidth="1"/>
    <col min="10754" max="10755" width="10.73046875" style="38" customWidth="1"/>
    <col min="10756" max="10756" width="4" style="38" customWidth="1"/>
    <col min="10757" max="10757" width="16.86328125" style="38" customWidth="1"/>
    <col min="10758" max="10767" width="9" style="38" customWidth="1"/>
    <col min="10768" max="10768" width="22.59765625" style="38" customWidth="1"/>
    <col min="10769" max="10769" width="1.1328125" style="38" customWidth="1"/>
    <col min="10770" max="10770" width="10.59765625" style="38" customWidth="1"/>
    <col min="10771" max="11008" width="9" style="38"/>
    <col min="11009" max="11009" width="1.3984375" style="38" customWidth="1"/>
    <col min="11010" max="11011" width="10.73046875" style="38" customWidth="1"/>
    <col min="11012" max="11012" width="4" style="38" customWidth="1"/>
    <col min="11013" max="11013" width="16.86328125" style="38" customWidth="1"/>
    <col min="11014" max="11023" width="9" style="38" customWidth="1"/>
    <col min="11024" max="11024" width="22.59765625" style="38" customWidth="1"/>
    <col min="11025" max="11025" width="1.1328125" style="38" customWidth="1"/>
    <col min="11026" max="11026" width="10.59765625" style="38" customWidth="1"/>
    <col min="11027" max="11264" width="9" style="38"/>
    <col min="11265" max="11265" width="1.3984375" style="38" customWidth="1"/>
    <col min="11266" max="11267" width="10.73046875" style="38" customWidth="1"/>
    <col min="11268" max="11268" width="4" style="38" customWidth="1"/>
    <col min="11269" max="11269" width="16.86328125" style="38" customWidth="1"/>
    <col min="11270" max="11279" width="9" style="38" customWidth="1"/>
    <col min="11280" max="11280" width="22.59765625" style="38" customWidth="1"/>
    <col min="11281" max="11281" width="1.1328125" style="38" customWidth="1"/>
    <col min="11282" max="11282" width="10.59765625" style="38" customWidth="1"/>
    <col min="11283" max="11520" width="9" style="38"/>
    <col min="11521" max="11521" width="1.3984375" style="38" customWidth="1"/>
    <col min="11522" max="11523" width="10.73046875" style="38" customWidth="1"/>
    <col min="11524" max="11524" width="4" style="38" customWidth="1"/>
    <col min="11525" max="11525" width="16.86328125" style="38" customWidth="1"/>
    <col min="11526" max="11535" width="9" style="38" customWidth="1"/>
    <col min="11536" max="11536" width="22.59765625" style="38" customWidth="1"/>
    <col min="11537" max="11537" width="1.1328125" style="38" customWidth="1"/>
    <col min="11538" max="11538" width="10.59765625" style="38" customWidth="1"/>
    <col min="11539" max="11776" width="9" style="38"/>
    <col min="11777" max="11777" width="1.3984375" style="38" customWidth="1"/>
    <col min="11778" max="11779" width="10.73046875" style="38" customWidth="1"/>
    <col min="11780" max="11780" width="4" style="38" customWidth="1"/>
    <col min="11781" max="11781" width="16.86328125" style="38" customWidth="1"/>
    <col min="11782" max="11791" width="9" style="38" customWidth="1"/>
    <col min="11792" max="11792" width="22.59765625" style="38" customWidth="1"/>
    <col min="11793" max="11793" width="1.1328125" style="38" customWidth="1"/>
    <col min="11794" max="11794" width="10.59765625" style="38" customWidth="1"/>
    <col min="11795" max="12032" width="9" style="38"/>
    <col min="12033" max="12033" width="1.3984375" style="38" customWidth="1"/>
    <col min="12034" max="12035" width="10.73046875" style="38" customWidth="1"/>
    <col min="12036" max="12036" width="4" style="38" customWidth="1"/>
    <col min="12037" max="12037" width="16.86328125" style="38" customWidth="1"/>
    <col min="12038" max="12047" width="9" style="38" customWidth="1"/>
    <col min="12048" max="12048" width="22.59765625" style="38" customWidth="1"/>
    <col min="12049" max="12049" width="1.1328125" style="38" customWidth="1"/>
    <col min="12050" max="12050" width="10.59765625" style="38" customWidth="1"/>
    <col min="12051" max="12288" width="9" style="38"/>
    <col min="12289" max="12289" width="1.3984375" style="38" customWidth="1"/>
    <col min="12290" max="12291" width="10.73046875" style="38" customWidth="1"/>
    <col min="12292" max="12292" width="4" style="38" customWidth="1"/>
    <col min="12293" max="12293" width="16.86328125" style="38" customWidth="1"/>
    <col min="12294" max="12303" width="9" style="38" customWidth="1"/>
    <col min="12304" max="12304" width="22.59765625" style="38" customWidth="1"/>
    <col min="12305" max="12305" width="1.1328125" style="38" customWidth="1"/>
    <col min="12306" max="12306" width="10.59765625" style="38" customWidth="1"/>
    <col min="12307" max="12544" width="9" style="38"/>
    <col min="12545" max="12545" width="1.3984375" style="38" customWidth="1"/>
    <col min="12546" max="12547" width="10.73046875" style="38" customWidth="1"/>
    <col min="12548" max="12548" width="4" style="38" customWidth="1"/>
    <col min="12549" max="12549" width="16.86328125" style="38" customWidth="1"/>
    <col min="12550" max="12559" width="9" style="38" customWidth="1"/>
    <col min="12560" max="12560" width="22.59765625" style="38" customWidth="1"/>
    <col min="12561" max="12561" width="1.1328125" style="38" customWidth="1"/>
    <col min="12562" max="12562" width="10.59765625" style="38" customWidth="1"/>
    <col min="12563" max="12800" width="9" style="38"/>
    <col min="12801" max="12801" width="1.3984375" style="38" customWidth="1"/>
    <col min="12802" max="12803" width="10.73046875" style="38" customWidth="1"/>
    <col min="12804" max="12804" width="4" style="38" customWidth="1"/>
    <col min="12805" max="12805" width="16.86328125" style="38" customWidth="1"/>
    <col min="12806" max="12815" width="9" style="38" customWidth="1"/>
    <col min="12816" max="12816" width="22.59765625" style="38" customWidth="1"/>
    <col min="12817" max="12817" width="1.1328125" style="38" customWidth="1"/>
    <col min="12818" max="12818" width="10.59765625" style="38" customWidth="1"/>
    <col min="12819" max="13056" width="9" style="38"/>
    <col min="13057" max="13057" width="1.3984375" style="38" customWidth="1"/>
    <col min="13058" max="13059" width="10.73046875" style="38" customWidth="1"/>
    <col min="13060" max="13060" width="4" style="38" customWidth="1"/>
    <col min="13061" max="13061" width="16.86328125" style="38" customWidth="1"/>
    <col min="13062" max="13071" width="9" style="38" customWidth="1"/>
    <col min="13072" max="13072" width="22.59765625" style="38" customWidth="1"/>
    <col min="13073" max="13073" width="1.1328125" style="38" customWidth="1"/>
    <col min="13074" max="13074" width="10.59765625" style="38" customWidth="1"/>
    <col min="13075" max="13312" width="9" style="38"/>
    <col min="13313" max="13313" width="1.3984375" style="38" customWidth="1"/>
    <col min="13314" max="13315" width="10.73046875" style="38" customWidth="1"/>
    <col min="13316" max="13316" width="4" style="38" customWidth="1"/>
    <col min="13317" max="13317" width="16.86328125" style="38" customWidth="1"/>
    <col min="13318" max="13327" width="9" style="38" customWidth="1"/>
    <col min="13328" max="13328" width="22.59765625" style="38" customWidth="1"/>
    <col min="13329" max="13329" width="1.1328125" style="38" customWidth="1"/>
    <col min="13330" max="13330" width="10.59765625" style="38" customWidth="1"/>
    <col min="13331" max="13568" width="9" style="38"/>
    <col min="13569" max="13569" width="1.3984375" style="38" customWidth="1"/>
    <col min="13570" max="13571" width="10.73046875" style="38" customWidth="1"/>
    <col min="13572" max="13572" width="4" style="38" customWidth="1"/>
    <col min="13573" max="13573" width="16.86328125" style="38" customWidth="1"/>
    <col min="13574" max="13583" width="9" style="38" customWidth="1"/>
    <col min="13584" max="13584" width="22.59765625" style="38" customWidth="1"/>
    <col min="13585" max="13585" width="1.1328125" style="38" customWidth="1"/>
    <col min="13586" max="13586" width="10.59765625" style="38" customWidth="1"/>
    <col min="13587" max="13824" width="9" style="38"/>
    <col min="13825" max="13825" width="1.3984375" style="38" customWidth="1"/>
    <col min="13826" max="13827" width="10.73046875" style="38" customWidth="1"/>
    <col min="13828" max="13828" width="4" style="38" customWidth="1"/>
    <col min="13829" max="13829" width="16.86328125" style="38" customWidth="1"/>
    <col min="13830" max="13839" width="9" style="38" customWidth="1"/>
    <col min="13840" max="13840" width="22.59765625" style="38" customWidth="1"/>
    <col min="13841" max="13841" width="1.1328125" style="38" customWidth="1"/>
    <col min="13842" max="13842" width="10.59765625" style="38" customWidth="1"/>
    <col min="13843" max="14080" width="9" style="38"/>
    <col min="14081" max="14081" width="1.3984375" style="38" customWidth="1"/>
    <col min="14082" max="14083" width="10.73046875" style="38" customWidth="1"/>
    <col min="14084" max="14084" width="4" style="38" customWidth="1"/>
    <col min="14085" max="14085" width="16.86328125" style="38" customWidth="1"/>
    <col min="14086" max="14095" width="9" style="38" customWidth="1"/>
    <col min="14096" max="14096" width="22.59765625" style="38" customWidth="1"/>
    <col min="14097" max="14097" width="1.1328125" style="38" customWidth="1"/>
    <col min="14098" max="14098" width="10.59765625" style="38" customWidth="1"/>
    <col min="14099" max="14336" width="9" style="38"/>
    <col min="14337" max="14337" width="1.3984375" style="38" customWidth="1"/>
    <col min="14338" max="14339" width="10.73046875" style="38" customWidth="1"/>
    <col min="14340" max="14340" width="4" style="38" customWidth="1"/>
    <col min="14341" max="14341" width="16.86328125" style="38" customWidth="1"/>
    <col min="14342" max="14351" width="9" style="38" customWidth="1"/>
    <col min="14352" max="14352" width="22.59765625" style="38" customWidth="1"/>
    <col min="14353" max="14353" width="1.1328125" style="38" customWidth="1"/>
    <col min="14354" max="14354" width="10.59765625" style="38" customWidth="1"/>
    <col min="14355" max="14592" width="9" style="38"/>
    <col min="14593" max="14593" width="1.3984375" style="38" customWidth="1"/>
    <col min="14594" max="14595" width="10.73046875" style="38" customWidth="1"/>
    <col min="14596" max="14596" width="4" style="38" customWidth="1"/>
    <col min="14597" max="14597" width="16.86328125" style="38" customWidth="1"/>
    <col min="14598" max="14607" width="9" style="38" customWidth="1"/>
    <col min="14608" max="14608" width="22.59765625" style="38" customWidth="1"/>
    <col min="14609" max="14609" width="1.1328125" style="38" customWidth="1"/>
    <col min="14610" max="14610" width="10.59765625" style="38" customWidth="1"/>
    <col min="14611" max="14848" width="9" style="38"/>
    <col min="14849" max="14849" width="1.3984375" style="38" customWidth="1"/>
    <col min="14850" max="14851" width="10.73046875" style="38" customWidth="1"/>
    <col min="14852" max="14852" width="4" style="38" customWidth="1"/>
    <col min="14853" max="14853" width="16.86328125" style="38" customWidth="1"/>
    <col min="14854" max="14863" width="9" style="38" customWidth="1"/>
    <col min="14864" max="14864" width="22.59765625" style="38" customWidth="1"/>
    <col min="14865" max="14865" width="1.1328125" style="38" customWidth="1"/>
    <col min="14866" max="14866" width="10.59765625" style="38" customWidth="1"/>
    <col min="14867" max="15104" width="9" style="38"/>
    <col min="15105" max="15105" width="1.3984375" style="38" customWidth="1"/>
    <col min="15106" max="15107" width="10.73046875" style="38" customWidth="1"/>
    <col min="15108" max="15108" width="4" style="38" customWidth="1"/>
    <col min="15109" max="15109" width="16.86328125" style="38" customWidth="1"/>
    <col min="15110" max="15119" width="9" style="38" customWidth="1"/>
    <col min="15120" max="15120" width="22.59765625" style="38" customWidth="1"/>
    <col min="15121" max="15121" width="1.1328125" style="38" customWidth="1"/>
    <col min="15122" max="15122" width="10.59765625" style="38" customWidth="1"/>
    <col min="15123" max="15360" width="9" style="38"/>
    <col min="15361" max="15361" width="1.3984375" style="38" customWidth="1"/>
    <col min="15362" max="15363" width="10.73046875" style="38" customWidth="1"/>
    <col min="15364" max="15364" width="4" style="38" customWidth="1"/>
    <col min="15365" max="15365" width="16.86328125" style="38" customWidth="1"/>
    <col min="15366" max="15375" width="9" style="38" customWidth="1"/>
    <col min="15376" max="15376" width="22.59765625" style="38" customWidth="1"/>
    <col min="15377" max="15377" width="1.1328125" style="38" customWidth="1"/>
    <col min="15378" max="15378" width="10.59765625" style="38" customWidth="1"/>
    <col min="15379" max="15616" width="9" style="38"/>
    <col min="15617" max="15617" width="1.3984375" style="38" customWidth="1"/>
    <col min="15618" max="15619" width="10.73046875" style="38" customWidth="1"/>
    <col min="15620" max="15620" width="4" style="38" customWidth="1"/>
    <col min="15621" max="15621" width="16.86328125" style="38" customWidth="1"/>
    <col min="15622" max="15631" width="9" style="38" customWidth="1"/>
    <col min="15632" max="15632" width="22.59765625" style="38" customWidth="1"/>
    <col min="15633" max="15633" width="1.1328125" style="38" customWidth="1"/>
    <col min="15634" max="15634" width="10.59765625" style="38" customWidth="1"/>
    <col min="15635" max="15872" width="9" style="38"/>
    <col min="15873" max="15873" width="1.3984375" style="38" customWidth="1"/>
    <col min="15874" max="15875" width="10.73046875" style="38" customWidth="1"/>
    <col min="15876" max="15876" width="4" style="38" customWidth="1"/>
    <col min="15877" max="15877" width="16.86328125" style="38" customWidth="1"/>
    <col min="15878" max="15887" width="9" style="38" customWidth="1"/>
    <col min="15888" max="15888" width="22.59765625" style="38" customWidth="1"/>
    <col min="15889" max="15889" width="1.1328125" style="38" customWidth="1"/>
    <col min="15890" max="15890" width="10.59765625" style="38" customWidth="1"/>
    <col min="15891" max="16128" width="9" style="38"/>
    <col min="16129" max="16129" width="1.3984375" style="38" customWidth="1"/>
    <col min="16130" max="16131" width="10.73046875" style="38" customWidth="1"/>
    <col min="16132" max="16132" width="4" style="38" customWidth="1"/>
    <col min="16133" max="16133" width="16.86328125" style="38" customWidth="1"/>
    <col min="16134" max="16143" width="9" style="38" customWidth="1"/>
    <col min="16144" max="16144" width="22.59765625" style="38" customWidth="1"/>
    <col min="16145" max="16145" width="1.1328125" style="38" customWidth="1"/>
    <col min="16146" max="16146" width="10.59765625" style="38" customWidth="1"/>
    <col min="16147" max="16384" width="9" style="38"/>
  </cols>
  <sheetData>
    <row r="1" spans="1:45" ht="13.5" customHeight="1" x14ac:dyDescent="0.25">
      <c r="A1" s="35"/>
      <c r="B1" s="429" t="s">
        <v>136</v>
      </c>
      <c r="C1" s="429"/>
      <c r="D1" s="430"/>
      <c r="E1" s="430"/>
      <c r="F1" s="430"/>
      <c r="G1" s="430"/>
      <c r="H1" s="430"/>
      <c r="I1" s="430"/>
      <c r="J1" s="430"/>
      <c r="K1" s="430"/>
      <c r="L1" s="430"/>
      <c r="M1" s="430"/>
      <c r="N1" s="430"/>
      <c r="O1" s="430"/>
      <c r="P1" s="36"/>
      <c r="Q1" s="36"/>
      <c r="R1" s="37"/>
    </row>
    <row r="2" spans="1:45" ht="18.75" x14ac:dyDescent="0.25">
      <c r="A2" s="35"/>
      <c r="B2" s="429"/>
      <c r="C2" s="429"/>
      <c r="D2" s="39" t="s">
        <v>36</v>
      </c>
      <c r="E2" s="40"/>
      <c r="F2" s="40"/>
      <c r="G2" s="40"/>
      <c r="H2" s="40"/>
      <c r="I2" s="40"/>
      <c r="J2" s="40"/>
      <c r="K2" s="40"/>
      <c r="L2" s="40"/>
      <c r="M2" s="40"/>
      <c r="N2" s="40"/>
      <c r="O2" s="40"/>
      <c r="P2" s="40"/>
      <c r="Q2" s="40"/>
      <c r="R2" s="37"/>
      <c r="AQ2" s="431" t="s">
        <v>37</v>
      </c>
      <c r="AR2" s="431"/>
      <c r="AS2" s="431"/>
    </row>
    <row r="3" spans="1:45" ht="6" customHeight="1" x14ac:dyDescent="0.25">
      <c r="A3" s="35"/>
      <c r="B3" s="41"/>
      <c r="C3" s="41"/>
      <c r="D3" s="41"/>
      <c r="E3" s="41"/>
      <c r="F3" s="41"/>
      <c r="G3" s="41"/>
      <c r="H3" s="41"/>
      <c r="I3" s="41"/>
      <c r="J3" s="41"/>
      <c r="K3" s="41"/>
      <c r="L3" s="41"/>
      <c r="M3" s="41"/>
      <c r="N3" s="41"/>
      <c r="O3" s="41"/>
      <c r="P3" s="41"/>
      <c r="Q3" s="41"/>
      <c r="R3" s="37"/>
    </row>
    <row r="4" spans="1:45" ht="22.5" customHeight="1" x14ac:dyDescent="0.25">
      <c r="A4" s="35"/>
      <c r="B4" s="432" t="s">
        <v>0</v>
      </c>
      <c r="C4" s="432" t="s">
        <v>6</v>
      </c>
      <c r="D4" s="434" t="s">
        <v>38</v>
      </c>
      <c r="E4" s="437" t="s">
        <v>3</v>
      </c>
      <c r="F4" s="440" t="s">
        <v>39</v>
      </c>
      <c r="G4" s="441"/>
      <c r="H4" s="441"/>
      <c r="I4" s="441"/>
      <c r="J4" s="441"/>
      <c r="K4" s="441"/>
      <c r="L4" s="441"/>
      <c r="M4" s="441"/>
      <c r="N4" s="441"/>
      <c r="O4" s="442"/>
      <c r="P4" s="443" t="s">
        <v>40</v>
      </c>
      <c r="Q4" s="42"/>
    </row>
    <row r="5" spans="1:45" ht="22.5" customHeight="1" x14ac:dyDescent="0.25">
      <c r="A5" s="35"/>
      <c r="B5" s="433"/>
      <c r="C5" s="433"/>
      <c r="D5" s="435"/>
      <c r="E5" s="438"/>
      <c r="F5" s="424" t="s">
        <v>41</v>
      </c>
      <c r="G5" s="424" t="s">
        <v>42</v>
      </c>
      <c r="H5" s="424" t="s">
        <v>43</v>
      </c>
      <c r="I5" s="421" t="s">
        <v>44</v>
      </c>
      <c r="J5" s="422"/>
      <c r="K5" s="422"/>
      <c r="L5" s="422"/>
      <c r="M5" s="422"/>
      <c r="N5" s="422"/>
      <c r="O5" s="423"/>
      <c r="P5" s="444"/>
      <c r="Q5" s="42"/>
    </row>
    <row r="6" spans="1:45" ht="27.75" customHeight="1" x14ac:dyDescent="0.25">
      <c r="A6" s="35"/>
      <c r="B6" s="433"/>
      <c r="C6" s="433"/>
      <c r="D6" s="435"/>
      <c r="E6" s="438"/>
      <c r="F6" s="425"/>
      <c r="G6" s="425"/>
      <c r="H6" s="425"/>
      <c r="I6" s="424" t="s">
        <v>45</v>
      </c>
      <c r="J6" s="424" t="s">
        <v>46</v>
      </c>
      <c r="K6" s="426" t="s">
        <v>47</v>
      </c>
      <c r="L6" s="426"/>
      <c r="M6" s="426"/>
      <c r="N6" s="426"/>
      <c r="O6" s="426"/>
      <c r="P6" s="444"/>
      <c r="Q6" s="42"/>
    </row>
    <row r="7" spans="1:45" ht="22.5" customHeight="1" x14ac:dyDescent="0.25">
      <c r="A7" s="35"/>
      <c r="B7" s="433"/>
      <c r="C7" s="433"/>
      <c r="D7" s="435"/>
      <c r="E7" s="438"/>
      <c r="F7" s="425"/>
      <c r="G7" s="425"/>
      <c r="H7" s="425"/>
      <c r="I7" s="425"/>
      <c r="J7" s="425"/>
      <c r="K7" s="426" t="s">
        <v>48</v>
      </c>
      <c r="L7" s="426"/>
      <c r="M7" s="426"/>
      <c r="N7" s="426"/>
      <c r="O7" s="427" t="s">
        <v>49</v>
      </c>
      <c r="P7" s="444"/>
      <c r="Q7" s="42"/>
    </row>
    <row r="8" spans="1:45" ht="22.5" customHeight="1" x14ac:dyDescent="0.25">
      <c r="A8" s="35"/>
      <c r="B8" s="433"/>
      <c r="C8" s="433"/>
      <c r="D8" s="435"/>
      <c r="E8" s="438"/>
      <c r="F8" s="425"/>
      <c r="G8" s="425"/>
      <c r="H8" s="425"/>
      <c r="I8" s="425"/>
      <c r="J8" s="425"/>
      <c r="K8" s="427" t="s">
        <v>50</v>
      </c>
      <c r="L8" s="426" t="s">
        <v>51</v>
      </c>
      <c r="M8" s="426"/>
      <c r="N8" s="426"/>
      <c r="O8" s="428"/>
      <c r="P8" s="444"/>
      <c r="Q8" s="42"/>
    </row>
    <row r="9" spans="1:45" ht="44.25" customHeight="1" x14ac:dyDescent="0.25">
      <c r="A9" s="35"/>
      <c r="B9" s="433"/>
      <c r="C9" s="433"/>
      <c r="D9" s="435"/>
      <c r="E9" s="438"/>
      <c r="F9" s="425"/>
      <c r="G9" s="425"/>
      <c r="H9" s="425"/>
      <c r="I9" s="425"/>
      <c r="J9" s="425"/>
      <c r="K9" s="428"/>
      <c r="L9" s="44" t="s">
        <v>52</v>
      </c>
      <c r="M9" s="44" t="s">
        <v>53</v>
      </c>
      <c r="N9" s="44" t="s">
        <v>54</v>
      </c>
      <c r="O9" s="428"/>
      <c r="P9" s="444"/>
      <c r="Q9" s="42"/>
    </row>
    <row r="10" spans="1:45" x14ac:dyDescent="0.25">
      <c r="A10" s="35"/>
      <c r="B10" s="45"/>
      <c r="C10" s="45"/>
      <c r="D10" s="435"/>
      <c r="E10" s="438"/>
      <c r="F10" s="445" t="s">
        <v>55</v>
      </c>
      <c r="G10" s="446"/>
      <c r="H10" s="446"/>
      <c r="I10" s="446"/>
      <c r="J10" s="446"/>
      <c r="K10" s="446"/>
      <c r="L10" s="446"/>
      <c r="M10" s="446"/>
      <c r="N10" s="446"/>
      <c r="O10" s="447"/>
      <c r="P10" s="46"/>
      <c r="Q10" s="42"/>
    </row>
    <row r="11" spans="1:45" ht="22.5" customHeight="1" thickBot="1" x14ac:dyDescent="0.3">
      <c r="A11" s="35"/>
      <c r="B11" s="47"/>
      <c r="C11" s="47"/>
      <c r="D11" s="436"/>
      <c r="E11" s="439"/>
      <c r="F11" s="448" t="s">
        <v>56</v>
      </c>
      <c r="G11" s="448"/>
      <c r="H11" s="448"/>
      <c r="I11" s="448"/>
      <c r="J11" s="448"/>
      <c r="K11" s="448" t="s">
        <v>57</v>
      </c>
      <c r="L11" s="448"/>
      <c r="M11" s="48" t="s">
        <v>56</v>
      </c>
      <c r="N11" s="448" t="s">
        <v>58</v>
      </c>
      <c r="O11" s="448"/>
      <c r="P11" s="49"/>
      <c r="Q11" s="50"/>
    </row>
    <row r="12" spans="1:45" ht="18" customHeight="1" x14ac:dyDescent="0.25">
      <c r="A12" s="51"/>
      <c r="B12" s="52" t="s">
        <v>59</v>
      </c>
      <c r="C12" s="53" t="s">
        <v>60</v>
      </c>
      <c r="D12" s="54"/>
      <c r="E12" s="55"/>
      <c r="F12" s="55"/>
      <c r="G12" s="55"/>
      <c r="H12" s="55"/>
      <c r="I12" s="55"/>
      <c r="J12" s="55"/>
      <c r="K12" s="55"/>
      <c r="L12" s="55"/>
      <c r="M12" s="55"/>
      <c r="N12" s="55"/>
      <c r="O12" s="55"/>
      <c r="P12" s="56"/>
      <c r="Q12" s="57"/>
      <c r="R12" s="38"/>
    </row>
    <row r="13" spans="1:45" ht="18" customHeight="1" x14ac:dyDescent="0.25">
      <c r="A13" s="51"/>
      <c r="B13" s="58"/>
      <c r="C13" s="59"/>
      <c r="D13" s="54" t="str">
        <f>IF(E13="","",IF(E13&lt;&gt;E12,SUM(D12)+1,D12))</f>
        <v/>
      </c>
      <c r="E13" s="55"/>
      <c r="F13" s="55"/>
      <c r="G13" s="55"/>
      <c r="H13" s="55"/>
      <c r="I13" s="55"/>
      <c r="J13" s="55"/>
      <c r="K13" s="55"/>
      <c r="L13" s="55"/>
      <c r="M13" s="55"/>
      <c r="N13" s="55"/>
      <c r="O13" s="55"/>
      <c r="P13" s="56"/>
      <c r="Q13" s="57"/>
      <c r="R13" s="38"/>
    </row>
    <row r="14" spans="1:45" ht="18" customHeight="1" thickBot="1" x14ac:dyDescent="0.3">
      <c r="A14" s="51"/>
      <c r="B14" s="58"/>
      <c r="C14" s="59"/>
      <c r="D14" s="54" t="str">
        <f>IF(E14="","",IF(E14&lt;&gt;E13,SUM(D13)+1,D13))</f>
        <v/>
      </c>
      <c r="E14" s="55"/>
      <c r="F14" s="55"/>
      <c r="G14" s="55"/>
      <c r="H14" s="55"/>
      <c r="I14" s="55"/>
      <c r="J14" s="55"/>
      <c r="K14" s="55"/>
      <c r="L14" s="55"/>
      <c r="M14" s="55"/>
      <c r="N14" s="55"/>
      <c r="O14" s="55"/>
      <c r="P14" s="56"/>
      <c r="Q14" s="57"/>
      <c r="R14" s="38"/>
    </row>
    <row r="15" spans="1:45" ht="18" hidden="1" customHeight="1" x14ac:dyDescent="0.25">
      <c r="A15" s="51"/>
      <c r="B15" s="58"/>
      <c r="C15" s="59"/>
      <c r="D15" s="54" t="str">
        <f>IF(E15="","",IF(E15&lt;&gt;E14,SUM(D14)+1,D14))</f>
        <v/>
      </c>
      <c r="E15" s="55"/>
      <c r="F15" s="55"/>
      <c r="G15" s="55"/>
      <c r="H15" s="55"/>
      <c r="I15" s="55"/>
      <c r="J15" s="55"/>
      <c r="K15" s="55"/>
      <c r="L15" s="55"/>
      <c r="M15" s="55"/>
      <c r="N15" s="55"/>
      <c r="O15" s="55"/>
      <c r="P15" s="56"/>
      <c r="Q15" s="57"/>
      <c r="R15" s="38"/>
    </row>
    <row r="16" spans="1:45" ht="18" hidden="1" customHeight="1" x14ac:dyDescent="0.25">
      <c r="A16" s="51"/>
      <c r="B16" s="58"/>
      <c r="C16" s="59"/>
      <c r="D16" s="54" t="str">
        <f>IF(E16="","",IF(E16&lt;&gt;E15,SUM(D15)+1,D15))</f>
        <v/>
      </c>
      <c r="E16" s="55"/>
      <c r="F16" s="55"/>
      <c r="G16" s="55"/>
      <c r="H16" s="55"/>
      <c r="I16" s="55"/>
      <c r="J16" s="55"/>
      <c r="K16" s="55"/>
      <c r="L16" s="55"/>
      <c r="M16" s="55"/>
      <c r="N16" s="55"/>
      <c r="O16" s="55"/>
      <c r="P16" s="56"/>
      <c r="Q16" s="57"/>
      <c r="R16" s="38"/>
    </row>
    <row r="17" spans="1:17" s="38" customFormat="1" ht="18" hidden="1" customHeight="1" x14ac:dyDescent="0.25">
      <c r="A17" s="51"/>
      <c r="B17" s="58"/>
      <c r="C17" s="59"/>
      <c r="D17" s="54" t="str">
        <f>IF(E17="","",IF(E17&lt;&gt;E16,SUM(D16)+1,D16))</f>
        <v/>
      </c>
      <c r="E17" s="55"/>
      <c r="F17" s="55"/>
      <c r="G17" s="55"/>
      <c r="H17" s="55"/>
      <c r="I17" s="55"/>
      <c r="J17" s="55"/>
      <c r="K17" s="55"/>
      <c r="L17" s="55"/>
      <c r="M17" s="55"/>
      <c r="N17" s="55"/>
      <c r="O17" s="55"/>
      <c r="P17" s="56"/>
      <c r="Q17" s="57"/>
    </row>
    <row r="18" spans="1:17" s="66" customFormat="1" ht="18" hidden="1" customHeight="1" x14ac:dyDescent="0.25">
      <c r="A18" s="60"/>
      <c r="B18" s="52"/>
      <c r="C18" s="61"/>
      <c r="D18" s="62"/>
      <c r="E18" s="63"/>
      <c r="F18" s="63"/>
      <c r="G18" s="63"/>
      <c r="H18" s="63"/>
      <c r="I18" s="63"/>
      <c r="J18" s="63"/>
      <c r="K18" s="63"/>
      <c r="L18" s="63"/>
      <c r="M18" s="63"/>
      <c r="N18" s="63"/>
      <c r="O18" s="63"/>
      <c r="P18" s="64"/>
      <c r="Q18" s="65"/>
    </row>
    <row r="19" spans="1:17" s="38" customFormat="1" ht="18" hidden="1" customHeight="1" x14ac:dyDescent="0.25">
      <c r="A19" s="51"/>
      <c r="B19" s="58"/>
      <c r="C19" s="59"/>
      <c r="D19" s="67" t="str">
        <f>IF(E19="","",IF(E19&lt;&gt;E17,SUM(D17)+1,D17))</f>
        <v/>
      </c>
      <c r="E19" s="68"/>
      <c r="F19" s="68"/>
      <c r="G19" s="68"/>
      <c r="H19" s="68"/>
      <c r="I19" s="68"/>
      <c r="J19" s="68"/>
      <c r="K19" s="68"/>
      <c r="L19" s="68"/>
      <c r="M19" s="68"/>
      <c r="N19" s="68"/>
      <c r="O19" s="68"/>
      <c r="P19" s="69"/>
      <c r="Q19" s="57"/>
    </row>
    <row r="20" spans="1:17" s="66" customFormat="1" ht="18" hidden="1" customHeight="1" x14ac:dyDescent="0.25">
      <c r="A20" s="60"/>
      <c r="B20" s="52"/>
      <c r="C20" s="61"/>
      <c r="D20" s="62"/>
      <c r="E20" s="63"/>
      <c r="F20" s="63"/>
      <c r="G20" s="63"/>
      <c r="H20" s="63"/>
      <c r="I20" s="63"/>
      <c r="J20" s="63"/>
      <c r="K20" s="63"/>
      <c r="L20" s="63"/>
      <c r="M20" s="63"/>
      <c r="N20" s="63"/>
      <c r="O20" s="63"/>
      <c r="P20" s="64"/>
      <c r="Q20" s="65"/>
    </row>
    <row r="21" spans="1:17" s="38" customFormat="1" ht="18" hidden="1" customHeight="1" x14ac:dyDescent="0.25">
      <c r="A21" s="51"/>
      <c r="B21" s="58"/>
      <c r="C21" s="59"/>
      <c r="D21" s="67" t="str">
        <f>IF(E21="","",IF(E21&lt;&gt;E19,SUM(D19)+1,D19))</f>
        <v/>
      </c>
      <c r="E21" s="68"/>
      <c r="F21" s="68"/>
      <c r="G21" s="68"/>
      <c r="H21" s="68"/>
      <c r="I21" s="68"/>
      <c r="J21" s="68"/>
      <c r="K21" s="68"/>
      <c r="L21" s="68"/>
      <c r="M21" s="68"/>
      <c r="N21" s="68"/>
      <c r="O21" s="68"/>
      <c r="P21" s="69"/>
      <c r="Q21" s="57"/>
    </row>
    <row r="22" spans="1:17" s="66" customFormat="1" ht="18" hidden="1" customHeight="1" x14ac:dyDescent="0.25">
      <c r="A22" s="60"/>
      <c r="B22" s="52"/>
      <c r="C22" s="61"/>
      <c r="D22" s="62"/>
      <c r="E22" s="63"/>
      <c r="F22" s="63"/>
      <c r="G22" s="63"/>
      <c r="H22" s="63"/>
      <c r="I22" s="63"/>
      <c r="J22" s="63"/>
      <c r="K22" s="63"/>
      <c r="L22" s="63"/>
      <c r="M22" s="63"/>
      <c r="N22" s="63"/>
      <c r="O22" s="63"/>
      <c r="P22" s="64"/>
      <c r="Q22" s="65"/>
    </row>
    <row r="23" spans="1:17" s="38" customFormat="1" ht="18" hidden="1" customHeight="1" x14ac:dyDescent="0.25">
      <c r="A23" s="51"/>
      <c r="B23" s="58"/>
      <c r="C23" s="59"/>
      <c r="D23" s="67" t="str">
        <f>IF(E23="","",IF(E23&lt;&gt;E21,SUM(D21)+1,D21))</f>
        <v/>
      </c>
      <c r="E23" s="68"/>
      <c r="F23" s="68"/>
      <c r="G23" s="68"/>
      <c r="H23" s="68"/>
      <c r="I23" s="68"/>
      <c r="J23" s="68"/>
      <c r="K23" s="68"/>
      <c r="L23" s="68"/>
      <c r="M23" s="68"/>
      <c r="N23" s="68"/>
      <c r="O23" s="68"/>
      <c r="P23" s="69"/>
      <c r="Q23" s="57"/>
    </row>
    <row r="24" spans="1:17" s="66" customFormat="1" ht="18" hidden="1" customHeight="1" thickBot="1" x14ac:dyDescent="0.3">
      <c r="A24" s="60"/>
      <c r="B24" s="52"/>
      <c r="C24" s="61"/>
      <c r="D24" s="62"/>
      <c r="E24" s="63"/>
      <c r="F24" s="63"/>
      <c r="G24" s="63"/>
      <c r="H24" s="63"/>
      <c r="I24" s="70"/>
      <c r="J24" s="63"/>
      <c r="K24" s="63"/>
      <c r="L24" s="63"/>
      <c r="M24" s="63"/>
      <c r="N24" s="63"/>
      <c r="O24" s="63"/>
      <c r="P24" s="64"/>
      <c r="Q24" s="65"/>
    </row>
    <row r="25" spans="1:17" s="38" customFormat="1" ht="18" hidden="1" customHeight="1" x14ac:dyDescent="0.25">
      <c r="A25" s="51"/>
      <c r="B25" s="58"/>
      <c r="C25" s="71"/>
      <c r="D25" s="72" t="str">
        <f>IF(E25="","",IF(E25&lt;&gt;E23,SUM(D23)+1,D23))</f>
        <v/>
      </c>
      <c r="E25" s="73"/>
      <c r="F25" s="73"/>
      <c r="G25" s="73"/>
      <c r="H25" s="73"/>
      <c r="I25" s="73"/>
      <c r="J25" s="73"/>
      <c r="K25" s="73"/>
      <c r="L25" s="73"/>
      <c r="M25" s="73"/>
      <c r="N25" s="73"/>
      <c r="O25" s="73"/>
      <c r="P25" s="74"/>
      <c r="Q25" s="57"/>
    </row>
    <row r="26" spans="1:17" s="38" customFormat="1" ht="18" customHeight="1" x14ac:dyDescent="0.25">
      <c r="A26" s="51"/>
      <c r="B26" s="59"/>
      <c r="C26" s="75" t="s">
        <v>60</v>
      </c>
      <c r="D26" s="76"/>
      <c r="E26" s="77"/>
      <c r="F26" s="77"/>
      <c r="G26" s="77"/>
      <c r="H26" s="77"/>
      <c r="I26" s="77"/>
      <c r="J26" s="77"/>
      <c r="K26" s="77"/>
      <c r="L26" s="77"/>
      <c r="M26" s="77"/>
      <c r="N26" s="77"/>
      <c r="O26" s="77"/>
      <c r="P26" s="78"/>
      <c r="Q26" s="57"/>
    </row>
    <row r="27" spans="1:17" s="38" customFormat="1" ht="18" customHeight="1" x14ac:dyDescent="0.25">
      <c r="A27" s="51"/>
      <c r="B27" s="59"/>
      <c r="C27" s="59"/>
      <c r="D27" s="54" t="str">
        <f t="shared" ref="D27:D34" si="0">IF(E27="","",IF(E27&lt;&gt;E26,SUM(D26)+1,D26))</f>
        <v/>
      </c>
      <c r="E27" s="55"/>
      <c r="F27" s="55"/>
      <c r="G27" s="55"/>
      <c r="H27" s="55"/>
      <c r="I27" s="55"/>
      <c r="J27" s="55"/>
      <c r="K27" s="55"/>
      <c r="L27" s="55"/>
      <c r="M27" s="55"/>
      <c r="N27" s="55"/>
      <c r="O27" s="55"/>
      <c r="P27" s="56"/>
      <c r="Q27" s="57"/>
    </row>
    <row r="28" spans="1:17" s="38" customFormat="1" ht="18" customHeight="1" thickBot="1" x14ac:dyDescent="0.3">
      <c r="A28" s="51"/>
      <c r="B28" s="59"/>
      <c r="C28" s="59"/>
      <c r="D28" s="54" t="str">
        <f t="shared" si="0"/>
        <v/>
      </c>
      <c r="E28" s="55"/>
      <c r="F28" s="55"/>
      <c r="G28" s="55"/>
      <c r="H28" s="55"/>
      <c r="I28" s="55"/>
      <c r="J28" s="55"/>
      <c r="K28" s="55"/>
      <c r="L28" s="55"/>
      <c r="M28" s="55"/>
      <c r="N28" s="55"/>
      <c r="O28" s="55"/>
      <c r="P28" s="56"/>
      <c r="Q28" s="57"/>
    </row>
    <row r="29" spans="1:17" s="38" customFormat="1" ht="18" hidden="1" customHeight="1" x14ac:dyDescent="0.25">
      <c r="A29" s="51"/>
      <c r="B29" s="59"/>
      <c r="C29" s="59"/>
      <c r="D29" s="54" t="str">
        <f t="shared" si="0"/>
        <v/>
      </c>
      <c r="E29" s="55"/>
      <c r="F29" s="55"/>
      <c r="G29" s="55"/>
      <c r="H29" s="55"/>
      <c r="I29" s="55"/>
      <c r="J29" s="55"/>
      <c r="K29" s="55"/>
      <c r="L29" s="55"/>
      <c r="M29" s="55"/>
      <c r="N29" s="55"/>
      <c r="O29" s="55"/>
      <c r="P29" s="56"/>
      <c r="Q29" s="57"/>
    </row>
    <row r="30" spans="1:17" s="38" customFormat="1" ht="18" hidden="1" customHeight="1" x14ac:dyDescent="0.25">
      <c r="A30" s="51"/>
      <c r="B30" s="59"/>
      <c r="C30" s="59"/>
      <c r="D30" s="54" t="str">
        <f t="shared" si="0"/>
        <v/>
      </c>
      <c r="E30" s="55"/>
      <c r="F30" s="55"/>
      <c r="G30" s="55"/>
      <c r="H30" s="55"/>
      <c r="I30" s="55"/>
      <c r="J30" s="55"/>
      <c r="K30" s="55"/>
      <c r="L30" s="55"/>
      <c r="M30" s="55"/>
      <c r="N30" s="55"/>
      <c r="O30" s="55"/>
      <c r="P30" s="56"/>
      <c r="Q30" s="57"/>
    </row>
    <row r="31" spans="1:17" s="38" customFormat="1" ht="18" hidden="1" customHeight="1" x14ac:dyDescent="0.25">
      <c r="A31" s="51"/>
      <c r="B31" s="59"/>
      <c r="C31" s="59"/>
      <c r="D31" s="54" t="str">
        <f t="shared" si="0"/>
        <v/>
      </c>
      <c r="E31" s="55"/>
      <c r="F31" s="55"/>
      <c r="G31" s="55"/>
      <c r="H31" s="55"/>
      <c r="I31" s="55"/>
      <c r="J31" s="55"/>
      <c r="K31" s="55"/>
      <c r="L31" s="55"/>
      <c r="M31" s="55"/>
      <c r="N31" s="55"/>
      <c r="O31" s="55"/>
      <c r="P31" s="56"/>
      <c r="Q31" s="57"/>
    </row>
    <row r="32" spans="1:17" s="38" customFormat="1" ht="18" hidden="1" customHeight="1" x14ac:dyDescent="0.25">
      <c r="A32" s="51"/>
      <c r="B32" s="59"/>
      <c r="C32" s="59"/>
      <c r="D32" s="54" t="str">
        <f t="shared" si="0"/>
        <v/>
      </c>
      <c r="E32" s="55"/>
      <c r="F32" s="55"/>
      <c r="G32" s="55"/>
      <c r="H32" s="55"/>
      <c r="I32" s="55"/>
      <c r="J32" s="55"/>
      <c r="K32" s="55"/>
      <c r="L32" s="55"/>
      <c r="M32" s="55"/>
      <c r="N32" s="55"/>
      <c r="O32" s="55"/>
      <c r="P32" s="56"/>
      <c r="Q32" s="57"/>
    </row>
    <row r="33" spans="1:19" ht="18" hidden="1" customHeight="1" x14ac:dyDescent="0.25">
      <c r="A33" s="51"/>
      <c r="B33" s="59"/>
      <c r="C33" s="59"/>
      <c r="D33" s="54" t="str">
        <f t="shared" si="0"/>
        <v/>
      </c>
      <c r="E33" s="55"/>
      <c r="F33" s="55"/>
      <c r="G33" s="55"/>
      <c r="H33" s="55"/>
      <c r="I33" s="55"/>
      <c r="J33" s="55"/>
      <c r="K33" s="55"/>
      <c r="L33" s="55"/>
      <c r="M33" s="55"/>
      <c r="N33" s="55"/>
      <c r="O33" s="55"/>
      <c r="P33" s="56"/>
      <c r="Q33" s="57"/>
      <c r="R33" s="38"/>
    </row>
    <row r="34" spans="1:19" ht="18" hidden="1" customHeight="1" thickBot="1" x14ac:dyDescent="0.3">
      <c r="A34" s="51"/>
      <c r="B34" s="59"/>
      <c r="C34" s="59"/>
      <c r="D34" s="54" t="str">
        <f t="shared" si="0"/>
        <v/>
      </c>
      <c r="E34" s="55"/>
      <c r="F34" s="55"/>
      <c r="G34" s="55"/>
      <c r="H34" s="55"/>
      <c r="I34" s="55"/>
      <c r="J34" s="55"/>
      <c r="K34" s="55"/>
      <c r="L34" s="55"/>
      <c r="M34" s="55"/>
      <c r="N34" s="55"/>
      <c r="O34" s="55"/>
      <c r="P34" s="56"/>
      <c r="Q34" s="57"/>
      <c r="R34" s="38"/>
    </row>
    <row r="35" spans="1:19" ht="18" hidden="1" customHeight="1" x14ac:dyDescent="0.25">
      <c r="A35" s="51"/>
      <c r="B35" s="59"/>
      <c r="C35" s="71"/>
      <c r="D35" s="72" t="str">
        <f>IF(E35="","",IF(E35&lt;&gt;E33,SUM(D33)+1,D33))</f>
        <v/>
      </c>
      <c r="E35" s="73"/>
      <c r="F35" s="73"/>
      <c r="G35" s="73"/>
      <c r="H35" s="73"/>
      <c r="I35" s="73"/>
      <c r="J35" s="73"/>
      <c r="K35" s="73"/>
      <c r="L35" s="73"/>
      <c r="M35" s="73"/>
      <c r="N35" s="73"/>
      <c r="O35" s="73"/>
      <c r="P35" s="74"/>
      <c r="Q35" s="57"/>
      <c r="R35" s="38"/>
    </row>
    <row r="36" spans="1:19" ht="18" customHeight="1" x14ac:dyDescent="0.25">
      <c r="A36" s="51"/>
      <c r="B36" s="59"/>
      <c r="C36" s="75" t="s">
        <v>60</v>
      </c>
      <c r="D36" s="76"/>
      <c r="E36" s="77"/>
      <c r="F36" s="77"/>
      <c r="G36" s="77"/>
      <c r="H36" s="77"/>
      <c r="I36" s="77"/>
      <c r="J36" s="77"/>
      <c r="K36" s="77"/>
      <c r="L36" s="77"/>
      <c r="M36" s="77"/>
      <c r="N36" s="77"/>
      <c r="O36" s="77"/>
      <c r="P36" s="78"/>
      <c r="Q36" s="79"/>
      <c r="R36" s="80"/>
    </row>
    <row r="37" spans="1:19" ht="18" customHeight="1" x14ac:dyDescent="0.25">
      <c r="A37" s="51"/>
      <c r="B37" s="59"/>
      <c r="C37" s="59"/>
      <c r="D37" s="54" t="str">
        <f t="shared" ref="D37:D45" si="1">IF(E37="","",IF(E37&lt;&gt;E36,SUM(D36)+1,D36))</f>
        <v/>
      </c>
      <c r="E37" s="55"/>
      <c r="F37" s="55"/>
      <c r="G37" s="55"/>
      <c r="H37" s="55"/>
      <c r="I37" s="55"/>
      <c r="J37" s="55"/>
      <c r="K37" s="55"/>
      <c r="L37" s="55"/>
      <c r="M37" s="55"/>
      <c r="N37" s="55"/>
      <c r="O37" s="55"/>
      <c r="P37" s="55"/>
      <c r="Q37" s="81"/>
      <c r="R37" s="80"/>
    </row>
    <row r="38" spans="1:19" ht="18" customHeight="1" x14ac:dyDescent="0.25">
      <c r="A38" s="51"/>
      <c r="B38" s="59"/>
      <c r="C38" s="59"/>
      <c r="D38" s="54" t="str">
        <f t="shared" si="1"/>
        <v/>
      </c>
      <c r="E38" s="55"/>
      <c r="F38" s="55"/>
      <c r="G38" s="55"/>
      <c r="H38" s="55"/>
      <c r="I38" s="55"/>
      <c r="J38" s="55"/>
      <c r="K38" s="55"/>
      <c r="L38" s="55"/>
      <c r="M38" s="55"/>
      <c r="N38" s="55"/>
      <c r="O38" s="55"/>
      <c r="P38" s="55"/>
      <c r="Q38" s="81"/>
      <c r="R38" s="82"/>
    </row>
    <row r="39" spans="1:19" ht="18" hidden="1" customHeight="1" x14ac:dyDescent="0.25">
      <c r="A39" s="51"/>
      <c r="B39" s="83"/>
      <c r="C39" s="83"/>
      <c r="D39" s="54" t="str">
        <f t="shared" si="1"/>
        <v/>
      </c>
      <c r="E39" s="84"/>
      <c r="F39" s="84"/>
      <c r="G39" s="84"/>
      <c r="H39" s="84"/>
      <c r="I39" s="84"/>
      <c r="J39" s="84"/>
      <c r="K39" s="84"/>
      <c r="L39" s="84"/>
      <c r="M39" s="84"/>
      <c r="N39" s="84"/>
      <c r="O39" s="84"/>
      <c r="P39" s="84"/>
      <c r="Q39" s="81"/>
      <c r="R39" s="82"/>
    </row>
    <row r="40" spans="1:19" ht="18" hidden="1" customHeight="1" x14ac:dyDescent="0.25">
      <c r="A40" s="51"/>
      <c r="B40" s="83"/>
      <c r="C40" s="83"/>
      <c r="D40" s="54" t="str">
        <f t="shared" si="1"/>
        <v/>
      </c>
      <c r="E40" s="84"/>
      <c r="F40" s="84"/>
      <c r="G40" s="84"/>
      <c r="H40" s="84"/>
      <c r="I40" s="84"/>
      <c r="J40" s="84"/>
      <c r="K40" s="84"/>
      <c r="L40" s="84"/>
      <c r="M40" s="84"/>
      <c r="N40" s="84"/>
      <c r="O40" s="84"/>
      <c r="P40" s="84"/>
      <c r="Q40" s="81"/>
      <c r="R40" s="82"/>
    </row>
    <row r="41" spans="1:19" ht="18" hidden="1" customHeight="1" x14ac:dyDescent="0.25">
      <c r="A41" s="51"/>
      <c r="B41" s="83"/>
      <c r="C41" s="83"/>
      <c r="D41" s="54" t="str">
        <f t="shared" si="1"/>
        <v/>
      </c>
      <c r="E41" s="84"/>
      <c r="F41" s="84"/>
      <c r="G41" s="84"/>
      <c r="H41" s="84"/>
      <c r="I41" s="84"/>
      <c r="J41" s="84"/>
      <c r="K41" s="84"/>
      <c r="L41" s="84"/>
      <c r="M41" s="84"/>
      <c r="N41" s="84"/>
      <c r="O41" s="84"/>
      <c r="P41" s="84"/>
      <c r="Q41" s="81"/>
      <c r="R41" s="82"/>
    </row>
    <row r="42" spans="1:19" ht="18" hidden="1" customHeight="1" x14ac:dyDescent="0.25">
      <c r="A42" s="51"/>
      <c r="B42" s="83"/>
      <c r="C42" s="83"/>
      <c r="D42" s="54" t="str">
        <f t="shared" si="1"/>
        <v/>
      </c>
      <c r="E42" s="84"/>
      <c r="F42" s="84"/>
      <c r="G42" s="84"/>
      <c r="H42" s="84"/>
      <c r="I42" s="84"/>
      <c r="J42" s="84"/>
      <c r="K42" s="84"/>
      <c r="L42" s="84"/>
      <c r="M42" s="84"/>
      <c r="N42" s="84"/>
      <c r="O42" s="84"/>
      <c r="P42" s="84"/>
      <c r="Q42" s="81"/>
      <c r="R42" s="82"/>
    </row>
    <row r="43" spans="1:19" ht="18" hidden="1" customHeight="1" x14ac:dyDescent="0.25">
      <c r="A43" s="51"/>
      <c r="B43" s="83"/>
      <c r="C43" s="83"/>
      <c r="D43" s="54" t="str">
        <f t="shared" si="1"/>
        <v/>
      </c>
      <c r="E43" s="84"/>
      <c r="F43" s="84"/>
      <c r="G43" s="84"/>
      <c r="H43" s="84"/>
      <c r="I43" s="84"/>
      <c r="J43" s="84"/>
      <c r="K43" s="84"/>
      <c r="L43" s="84"/>
      <c r="M43" s="84"/>
      <c r="N43" s="84"/>
      <c r="O43" s="84"/>
      <c r="P43" s="84"/>
      <c r="Q43" s="81"/>
      <c r="R43" s="82"/>
    </row>
    <row r="44" spans="1:19" ht="18" hidden="1" customHeight="1" x14ac:dyDescent="0.25">
      <c r="A44" s="51"/>
      <c r="B44" s="83"/>
      <c r="C44" s="83"/>
      <c r="D44" s="54" t="str">
        <f t="shared" si="1"/>
        <v/>
      </c>
      <c r="E44" s="84"/>
      <c r="F44" s="84"/>
      <c r="G44" s="84"/>
      <c r="H44" s="84"/>
      <c r="I44" s="84"/>
      <c r="J44" s="84"/>
      <c r="K44" s="84"/>
      <c r="L44" s="84"/>
      <c r="M44" s="84"/>
      <c r="N44" s="84"/>
      <c r="O44" s="84"/>
      <c r="P44" s="84"/>
      <c r="Q44" s="81"/>
      <c r="R44" s="82"/>
    </row>
    <row r="45" spans="1:19" ht="18" hidden="1" customHeight="1" x14ac:dyDescent="0.25">
      <c r="A45" s="51"/>
      <c r="B45" s="85"/>
      <c r="C45" s="85"/>
      <c r="D45" s="54" t="str">
        <f t="shared" si="1"/>
        <v/>
      </c>
      <c r="E45" s="84"/>
      <c r="F45" s="84"/>
      <c r="G45" s="84"/>
      <c r="H45" s="84"/>
      <c r="I45" s="84"/>
      <c r="J45" s="84"/>
      <c r="K45" s="84"/>
      <c r="L45" s="84"/>
      <c r="M45" s="84"/>
      <c r="N45" s="84"/>
      <c r="O45" s="84"/>
      <c r="P45" s="84"/>
      <c r="Q45" s="81"/>
      <c r="R45" s="82"/>
    </row>
    <row r="46" spans="1:19" x14ac:dyDescent="0.25">
      <c r="A46" s="51"/>
      <c r="B46" s="86" t="s">
        <v>61</v>
      </c>
      <c r="C46" s="87"/>
      <c r="D46" s="87"/>
      <c r="E46" s="87"/>
      <c r="F46" s="87"/>
      <c r="G46" s="87"/>
      <c r="H46" s="87"/>
      <c r="I46" s="87"/>
      <c r="J46" s="87"/>
      <c r="K46" s="87"/>
      <c r="L46" s="87"/>
      <c r="M46" s="87"/>
      <c r="N46" s="87"/>
      <c r="O46" s="87"/>
      <c r="P46" s="87"/>
      <c r="Q46" s="41"/>
      <c r="S46" s="43"/>
    </row>
    <row r="47" spans="1:19" x14ac:dyDescent="0.25">
      <c r="A47" s="51"/>
      <c r="B47" s="2" t="s">
        <v>62</v>
      </c>
      <c r="C47" s="41"/>
      <c r="D47" s="41"/>
      <c r="E47" s="41"/>
      <c r="F47" s="41"/>
      <c r="G47" s="41"/>
      <c r="H47" s="41"/>
      <c r="I47" s="41"/>
      <c r="J47" s="41"/>
      <c r="K47" s="41"/>
      <c r="L47" s="41"/>
      <c r="M47" s="41"/>
      <c r="N47" s="41"/>
      <c r="O47" s="41"/>
      <c r="P47" s="41"/>
      <c r="Q47" s="41"/>
      <c r="S47" s="43"/>
    </row>
    <row r="48" spans="1:19" x14ac:dyDescent="0.25">
      <c r="A48" s="51"/>
      <c r="B48" s="2" t="s">
        <v>63</v>
      </c>
      <c r="C48" s="41"/>
      <c r="D48" s="41"/>
      <c r="E48" s="41"/>
      <c r="F48" s="41"/>
      <c r="G48" s="41"/>
      <c r="H48" s="41"/>
      <c r="I48" s="41"/>
      <c r="J48" s="41"/>
      <c r="K48" s="41"/>
      <c r="L48" s="41"/>
      <c r="M48" s="41"/>
      <c r="N48" s="41"/>
      <c r="O48" s="41"/>
      <c r="P48" s="41"/>
      <c r="Q48" s="41"/>
      <c r="S48" s="43"/>
    </row>
    <row r="49" spans="1:19" x14ac:dyDescent="0.25">
      <c r="A49" s="51"/>
      <c r="B49" s="2" t="s">
        <v>64</v>
      </c>
      <c r="C49" s="41"/>
      <c r="D49" s="41"/>
      <c r="E49" s="41"/>
      <c r="F49" s="41"/>
      <c r="G49" s="41"/>
      <c r="H49" s="41"/>
      <c r="I49" s="41"/>
      <c r="J49" s="41"/>
      <c r="K49" s="41"/>
      <c r="L49" s="41"/>
      <c r="M49" s="41"/>
      <c r="N49" s="41"/>
      <c r="O49" s="41"/>
      <c r="P49" s="41"/>
      <c r="Q49" s="41"/>
      <c r="S49" s="43"/>
    </row>
    <row r="50" spans="1:19" x14ac:dyDescent="0.25">
      <c r="A50" s="51"/>
      <c r="B50" s="2" t="s">
        <v>65</v>
      </c>
      <c r="C50" s="41"/>
      <c r="D50" s="41"/>
      <c r="E50" s="41"/>
      <c r="F50" s="41"/>
      <c r="G50" s="41"/>
      <c r="H50" s="41"/>
      <c r="I50" s="41"/>
      <c r="J50" s="41"/>
      <c r="K50" s="41"/>
      <c r="L50" s="41"/>
      <c r="M50" s="41"/>
      <c r="N50" s="41"/>
      <c r="O50" s="41"/>
      <c r="P50" s="41"/>
      <c r="Q50" s="41"/>
      <c r="S50" s="43"/>
    </row>
    <row r="51" spans="1:19" x14ac:dyDescent="0.25">
      <c r="A51" s="51"/>
      <c r="B51" s="2" t="s">
        <v>66</v>
      </c>
      <c r="C51" s="41"/>
      <c r="D51" s="41"/>
      <c r="E51" s="41"/>
      <c r="F51" s="41"/>
      <c r="G51" s="41"/>
      <c r="H51" s="41"/>
      <c r="I51" s="41"/>
      <c r="J51" s="41"/>
      <c r="K51" s="41"/>
      <c r="L51" s="41"/>
      <c r="M51" s="41"/>
      <c r="N51" s="41"/>
      <c r="O51" s="41"/>
      <c r="P51" s="41"/>
      <c r="Q51" s="41"/>
      <c r="S51" s="43"/>
    </row>
    <row r="52" spans="1:19" x14ac:dyDescent="0.25">
      <c r="A52" s="51"/>
      <c r="B52" s="2" t="s">
        <v>67</v>
      </c>
      <c r="C52" s="41"/>
      <c r="D52" s="41"/>
      <c r="E52" s="41"/>
      <c r="F52" s="41"/>
      <c r="G52" s="41"/>
      <c r="H52" s="41"/>
      <c r="I52" s="41"/>
      <c r="J52" s="41"/>
      <c r="K52" s="41"/>
      <c r="L52" s="41"/>
      <c r="M52" s="41"/>
      <c r="N52" s="41"/>
      <c r="O52" s="41"/>
      <c r="P52" s="41"/>
      <c r="Q52" s="41"/>
      <c r="S52" s="43"/>
    </row>
    <row r="53" spans="1:19" x14ac:dyDescent="0.25">
      <c r="A53" s="51"/>
      <c r="B53" s="2" t="s">
        <v>68</v>
      </c>
      <c r="C53" s="41"/>
      <c r="D53" s="41"/>
      <c r="E53" s="41"/>
      <c r="F53" s="41"/>
      <c r="G53" s="41"/>
      <c r="H53" s="41"/>
      <c r="I53" s="41"/>
      <c r="J53" s="41"/>
      <c r="K53" s="41"/>
      <c r="L53" s="41"/>
      <c r="M53" s="41"/>
      <c r="N53" s="41"/>
      <c r="O53" s="41"/>
      <c r="P53" s="41"/>
      <c r="Q53" s="41"/>
      <c r="S53" s="43"/>
    </row>
    <row r="54" spans="1:19" x14ac:dyDescent="0.25">
      <c r="A54" s="51"/>
      <c r="B54" s="2" t="s">
        <v>69</v>
      </c>
      <c r="C54" s="41"/>
      <c r="D54" s="41"/>
      <c r="E54" s="41"/>
      <c r="F54" s="41"/>
      <c r="G54" s="41"/>
      <c r="H54" s="41"/>
      <c r="I54" s="41"/>
      <c r="J54" s="41"/>
      <c r="K54" s="41"/>
      <c r="L54" s="41"/>
      <c r="M54" s="41"/>
      <c r="N54" s="41"/>
      <c r="O54" s="41"/>
      <c r="P54" s="41"/>
      <c r="Q54" s="41"/>
      <c r="S54" s="43"/>
    </row>
    <row r="55" spans="1:19" x14ac:dyDescent="0.25">
      <c r="A55" s="51"/>
      <c r="B55" s="2" t="s">
        <v>70</v>
      </c>
      <c r="C55" s="41"/>
      <c r="D55" s="41"/>
      <c r="E55" s="41"/>
      <c r="F55" s="41"/>
      <c r="G55" s="41"/>
      <c r="H55" s="41"/>
      <c r="I55" s="41"/>
      <c r="J55" s="41"/>
      <c r="K55" s="41"/>
      <c r="L55" s="41"/>
      <c r="M55" s="41"/>
      <c r="N55" s="41"/>
      <c r="O55" s="41"/>
      <c r="P55" s="41"/>
      <c r="Q55" s="41"/>
      <c r="S55" s="43"/>
    </row>
    <row r="56" spans="1:19" x14ac:dyDescent="0.25">
      <c r="A56" s="51"/>
      <c r="B56" s="2" t="s">
        <v>71</v>
      </c>
      <c r="C56" s="41"/>
      <c r="D56" s="41"/>
      <c r="E56" s="41"/>
      <c r="F56" s="88"/>
      <c r="G56" s="51"/>
      <c r="H56" s="51"/>
      <c r="I56" s="41"/>
      <c r="J56" s="41"/>
      <c r="K56" s="41"/>
      <c r="L56" s="41"/>
      <c r="M56" s="41"/>
      <c r="N56" s="41"/>
      <c r="O56" s="41"/>
      <c r="P56" s="41"/>
      <c r="Q56" s="41"/>
      <c r="S56" s="43"/>
    </row>
    <row r="57" spans="1:19" x14ac:dyDescent="0.25">
      <c r="A57" s="51"/>
      <c r="B57" s="41" t="s">
        <v>72</v>
      </c>
      <c r="C57" s="41"/>
      <c r="D57" s="41"/>
      <c r="E57" s="41"/>
      <c r="F57" s="88"/>
      <c r="G57" s="51"/>
      <c r="H57" s="51"/>
      <c r="I57" s="41"/>
      <c r="J57" s="41"/>
      <c r="K57" s="41"/>
      <c r="L57" s="41"/>
      <c r="M57" s="41"/>
      <c r="N57" s="41"/>
      <c r="O57" s="41"/>
      <c r="P57" s="41"/>
      <c r="Q57" s="41"/>
      <c r="S57" s="43"/>
    </row>
    <row r="58" spans="1:19" x14ac:dyDescent="0.25">
      <c r="A58" s="51"/>
      <c r="B58" s="41" t="s">
        <v>73</v>
      </c>
      <c r="C58" s="41"/>
      <c r="D58" s="41"/>
      <c r="E58" s="41"/>
      <c r="F58" s="88"/>
      <c r="G58" s="51"/>
      <c r="H58" s="51"/>
      <c r="I58" s="41"/>
      <c r="J58" s="41"/>
      <c r="K58" s="41"/>
      <c r="L58" s="41"/>
      <c r="M58" s="41"/>
      <c r="N58" s="41"/>
      <c r="O58" s="41"/>
      <c r="P58" s="41"/>
      <c r="Q58" s="41"/>
      <c r="S58" s="43"/>
    </row>
    <row r="59" spans="1:19" x14ac:dyDescent="0.25">
      <c r="A59" s="51"/>
      <c r="B59" s="41" t="s">
        <v>74</v>
      </c>
      <c r="C59" s="41"/>
      <c r="D59" s="41"/>
      <c r="E59" s="41"/>
      <c r="F59" s="41"/>
      <c r="G59" s="41"/>
      <c r="H59" s="41"/>
      <c r="I59" s="41"/>
      <c r="J59" s="41"/>
      <c r="K59" s="41"/>
      <c r="L59" s="41"/>
      <c r="M59" s="41"/>
      <c r="N59" s="41"/>
      <c r="O59" s="41"/>
      <c r="P59" s="41"/>
      <c r="Q59" s="41"/>
      <c r="S59" s="43"/>
    </row>
    <row r="60" spans="1:19" ht="3.75" customHeight="1" x14ac:dyDescent="0.25">
      <c r="A60" s="51"/>
      <c r="B60" s="41"/>
      <c r="C60" s="41"/>
      <c r="D60" s="41"/>
      <c r="E60" s="41"/>
      <c r="F60" s="41"/>
      <c r="G60" s="41"/>
      <c r="H60" s="41"/>
      <c r="I60" s="41"/>
      <c r="J60" s="41"/>
      <c r="K60" s="41"/>
      <c r="L60" s="41"/>
      <c r="M60" s="41"/>
      <c r="N60" s="41"/>
      <c r="O60" s="41"/>
      <c r="P60" s="41"/>
      <c r="Q60" s="41"/>
    </row>
    <row r="62" spans="1:19" x14ac:dyDescent="0.25">
      <c r="D62" s="38"/>
      <c r="E62" s="38"/>
      <c r="F62" s="38"/>
      <c r="G62" s="38"/>
      <c r="H62" s="38"/>
      <c r="I62" s="38"/>
      <c r="J62" s="38"/>
      <c r="K62" s="38"/>
      <c r="L62" s="38"/>
      <c r="M62" s="38"/>
      <c r="N62" s="38"/>
      <c r="O62" s="38"/>
      <c r="P62" s="38"/>
      <c r="Q62" s="38"/>
      <c r="R62" s="38"/>
    </row>
    <row r="63" spans="1:19" x14ac:dyDescent="0.25">
      <c r="D63" s="38"/>
      <c r="E63" s="38"/>
      <c r="F63" s="38"/>
      <c r="G63" s="38"/>
      <c r="H63" s="38"/>
      <c r="I63" s="38"/>
      <c r="J63" s="38"/>
      <c r="K63" s="38"/>
      <c r="L63" s="38"/>
      <c r="M63" s="38"/>
      <c r="N63" s="38"/>
      <c r="O63" s="38"/>
      <c r="P63" s="38"/>
      <c r="Q63" s="38"/>
      <c r="R63" s="38"/>
    </row>
    <row r="65" spans="4:18" x14ac:dyDescent="0.25">
      <c r="D65" s="38"/>
      <c r="E65" s="38"/>
      <c r="F65" s="38"/>
      <c r="G65" s="38"/>
      <c r="H65" s="38"/>
      <c r="I65" s="38"/>
      <c r="J65" s="38"/>
      <c r="K65" s="38"/>
      <c r="L65" s="38"/>
      <c r="M65" s="38"/>
      <c r="N65" s="38"/>
      <c r="O65" s="38"/>
      <c r="P65" s="38"/>
      <c r="Q65" s="38"/>
      <c r="R65" s="38"/>
    </row>
  </sheetData>
  <mergeCells count="24">
    <mergeCell ref="B1:C2"/>
    <mergeCell ref="D1:O1"/>
    <mergeCell ref="AQ2:AS2"/>
    <mergeCell ref="B4:B9"/>
    <mergeCell ref="C4:C9"/>
    <mergeCell ref="D4:D11"/>
    <mergeCell ref="E4:E11"/>
    <mergeCell ref="F4:O4"/>
    <mergeCell ref="P4:P9"/>
    <mergeCell ref="F5:F9"/>
    <mergeCell ref="F10:O10"/>
    <mergeCell ref="F11:J11"/>
    <mergeCell ref="K11:L11"/>
    <mergeCell ref="N11:O11"/>
    <mergeCell ref="G5:G9"/>
    <mergeCell ref="H5:H9"/>
    <mergeCell ref="I5:O5"/>
    <mergeCell ref="I6:I9"/>
    <mergeCell ref="J6:J9"/>
    <mergeCell ref="K6:O6"/>
    <mergeCell ref="K7:N7"/>
    <mergeCell ref="O7:O9"/>
    <mergeCell ref="K8:K9"/>
    <mergeCell ref="L8:N8"/>
  </mergeCells>
  <phoneticPr fontId="6"/>
  <conditionalFormatting sqref="P18:Q18 P20:Q20 P22:Q22 P24:Q24">
    <cfRule type="cellIs" dxfId="0" priority="1" operator="equal">
      <formula>#REF!</formula>
    </cfRule>
  </conditionalFormatting>
  <printOptions horizontalCentered="1"/>
  <pageMargins left="0.19685039370078741" right="0.19685039370078741" top="0.78740157480314965" bottom="0.59055118110236227" header="0.19685039370078741" footer="0.31496062992125984"/>
  <pageSetup paperSize="9" scale="62"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view="pageBreakPreview" zoomScaleNormal="100" zoomScaleSheetLayoutView="100" workbookViewId="0">
      <selection activeCell="L24" sqref="L24"/>
    </sheetView>
  </sheetViews>
  <sheetFormatPr defaultRowHeight="14.25" x14ac:dyDescent="0.25"/>
  <cols>
    <col min="1" max="1" width="1.1328125" style="194" customWidth="1"/>
    <col min="2" max="2" width="3.46484375" style="194" customWidth="1"/>
    <col min="3" max="3" width="3.86328125" style="194" customWidth="1"/>
    <col min="4" max="4" width="8" style="194" customWidth="1"/>
    <col min="5" max="9" width="8.73046875" style="194" customWidth="1"/>
    <col min="10" max="10" width="18.3984375" style="194" customWidth="1"/>
    <col min="11" max="11" width="3.265625" style="194" customWidth="1"/>
    <col min="12" max="256" width="9" style="194"/>
    <col min="257" max="257" width="1.1328125" style="194" customWidth="1"/>
    <col min="258" max="258" width="3.46484375" style="194" customWidth="1"/>
    <col min="259" max="259" width="3.86328125" style="194" customWidth="1"/>
    <col min="260" max="260" width="8" style="194" customWidth="1"/>
    <col min="261" max="265" width="8.73046875" style="194" customWidth="1"/>
    <col min="266" max="266" width="18.3984375" style="194" customWidth="1"/>
    <col min="267" max="267" width="3.265625" style="194" customWidth="1"/>
    <col min="268" max="512" width="9" style="194"/>
    <col min="513" max="513" width="1.1328125" style="194" customWidth="1"/>
    <col min="514" max="514" width="3.46484375" style="194" customWidth="1"/>
    <col min="515" max="515" width="3.86328125" style="194" customWidth="1"/>
    <col min="516" max="516" width="8" style="194" customWidth="1"/>
    <col min="517" max="521" width="8.73046875" style="194" customWidth="1"/>
    <col min="522" max="522" width="18.3984375" style="194" customWidth="1"/>
    <col min="523" max="523" width="3.265625" style="194" customWidth="1"/>
    <col min="524" max="768" width="9" style="194"/>
    <col min="769" max="769" width="1.1328125" style="194" customWidth="1"/>
    <col min="770" max="770" width="3.46484375" style="194" customWidth="1"/>
    <col min="771" max="771" width="3.86328125" style="194" customWidth="1"/>
    <col min="772" max="772" width="8" style="194" customWidth="1"/>
    <col min="773" max="777" width="8.73046875" style="194" customWidth="1"/>
    <col min="778" max="778" width="18.3984375" style="194" customWidth="1"/>
    <col min="779" max="779" width="3.265625" style="194" customWidth="1"/>
    <col min="780" max="1024" width="9" style="194"/>
    <col min="1025" max="1025" width="1.1328125" style="194" customWidth="1"/>
    <col min="1026" max="1026" width="3.46484375" style="194" customWidth="1"/>
    <col min="1027" max="1027" width="3.86328125" style="194" customWidth="1"/>
    <col min="1028" max="1028" width="8" style="194" customWidth="1"/>
    <col min="1029" max="1033" width="8.73046875" style="194" customWidth="1"/>
    <col min="1034" max="1034" width="18.3984375" style="194" customWidth="1"/>
    <col min="1035" max="1035" width="3.265625" style="194" customWidth="1"/>
    <col min="1036" max="1280" width="9" style="194"/>
    <col min="1281" max="1281" width="1.1328125" style="194" customWidth="1"/>
    <col min="1282" max="1282" width="3.46484375" style="194" customWidth="1"/>
    <col min="1283" max="1283" width="3.86328125" style="194" customWidth="1"/>
    <col min="1284" max="1284" width="8" style="194" customWidth="1"/>
    <col min="1285" max="1289" width="8.73046875" style="194" customWidth="1"/>
    <col min="1290" max="1290" width="18.3984375" style="194" customWidth="1"/>
    <col min="1291" max="1291" width="3.265625" style="194" customWidth="1"/>
    <col min="1292" max="1536" width="9" style="194"/>
    <col min="1537" max="1537" width="1.1328125" style="194" customWidth="1"/>
    <col min="1538" max="1538" width="3.46484375" style="194" customWidth="1"/>
    <col min="1539" max="1539" width="3.86328125" style="194" customWidth="1"/>
    <col min="1540" max="1540" width="8" style="194" customWidth="1"/>
    <col min="1541" max="1545" width="8.73046875" style="194" customWidth="1"/>
    <col min="1546" max="1546" width="18.3984375" style="194" customWidth="1"/>
    <col min="1547" max="1547" width="3.265625" style="194" customWidth="1"/>
    <col min="1548" max="1792" width="9" style="194"/>
    <col min="1793" max="1793" width="1.1328125" style="194" customWidth="1"/>
    <col min="1794" max="1794" width="3.46484375" style="194" customWidth="1"/>
    <col min="1795" max="1795" width="3.86328125" style="194" customWidth="1"/>
    <col min="1796" max="1796" width="8" style="194" customWidth="1"/>
    <col min="1797" max="1801" width="8.73046875" style="194" customWidth="1"/>
    <col min="1802" max="1802" width="18.3984375" style="194" customWidth="1"/>
    <col min="1803" max="1803" width="3.265625" style="194" customWidth="1"/>
    <col min="1804" max="2048" width="9" style="194"/>
    <col min="2049" max="2049" width="1.1328125" style="194" customWidth="1"/>
    <col min="2050" max="2050" width="3.46484375" style="194" customWidth="1"/>
    <col min="2051" max="2051" width="3.86328125" style="194" customWidth="1"/>
    <col min="2052" max="2052" width="8" style="194" customWidth="1"/>
    <col min="2053" max="2057" width="8.73046875" style="194" customWidth="1"/>
    <col min="2058" max="2058" width="18.3984375" style="194" customWidth="1"/>
    <col min="2059" max="2059" width="3.265625" style="194" customWidth="1"/>
    <col min="2060" max="2304" width="9" style="194"/>
    <col min="2305" max="2305" width="1.1328125" style="194" customWidth="1"/>
    <col min="2306" max="2306" width="3.46484375" style="194" customWidth="1"/>
    <col min="2307" max="2307" width="3.86328125" style="194" customWidth="1"/>
    <col min="2308" max="2308" width="8" style="194" customWidth="1"/>
    <col min="2309" max="2313" width="8.73046875" style="194" customWidth="1"/>
    <col min="2314" max="2314" width="18.3984375" style="194" customWidth="1"/>
    <col min="2315" max="2315" width="3.265625" style="194" customWidth="1"/>
    <col min="2316" max="2560" width="9" style="194"/>
    <col min="2561" max="2561" width="1.1328125" style="194" customWidth="1"/>
    <col min="2562" max="2562" width="3.46484375" style="194" customWidth="1"/>
    <col min="2563" max="2563" width="3.86328125" style="194" customWidth="1"/>
    <col min="2564" max="2564" width="8" style="194" customWidth="1"/>
    <col min="2565" max="2569" width="8.73046875" style="194" customWidth="1"/>
    <col min="2570" max="2570" width="18.3984375" style="194" customWidth="1"/>
    <col min="2571" max="2571" width="3.265625" style="194" customWidth="1"/>
    <col min="2572" max="2816" width="9" style="194"/>
    <col min="2817" max="2817" width="1.1328125" style="194" customWidth="1"/>
    <col min="2818" max="2818" width="3.46484375" style="194" customWidth="1"/>
    <col min="2819" max="2819" width="3.86328125" style="194" customWidth="1"/>
    <col min="2820" max="2820" width="8" style="194" customWidth="1"/>
    <col min="2821" max="2825" width="8.73046875" style="194" customWidth="1"/>
    <col min="2826" max="2826" width="18.3984375" style="194" customWidth="1"/>
    <col min="2827" max="2827" width="3.265625" style="194" customWidth="1"/>
    <col min="2828" max="3072" width="9" style="194"/>
    <col min="3073" max="3073" width="1.1328125" style="194" customWidth="1"/>
    <col min="3074" max="3074" width="3.46484375" style="194" customWidth="1"/>
    <col min="3075" max="3075" width="3.86328125" style="194" customWidth="1"/>
    <col min="3076" max="3076" width="8" style="194" customWidth="1"/>
    <col min="3077" max="3081" width="8.73046875" style="194" customWidth="1"/>
    <col min="3082" max="3082" width="18.3984375" style="194" customWidth="1"/>
    <col min="3083" max="3083" width="3.265625" style="194" customWidth="1"/>
    <col min="3084" max="3328" width="9" style="194"/>
    <col min="3329" max="3329" width="1.1328125" style="194" customWidth="1"/>
    <col min="3330" max="3330" width="3.46484375" style="194" customWidth="1"/>
    <col min="3331" max="3331" width="3.86328125" style="194" customWidth="1"/>
    <col min="3332" max="3332" width="8" style="194" customWidth="1"/>
    <col min="3333" max="3337" width="8.73046875" style="194" customWidth="1"/>
    <col min="3338" max="3338" width="18.3984375" style="194" customWidth="1"/>
    <col min="3339" max="3339" width="3.265625" style="194" customWidth="1"/>
    <col min="3340" max="3584" width="9" style="194"/>
    <col min="3585" max="3585" width="1.1328125" style="194" customWidth="1"/>
    <col min="3586" max="3586" width="3.46484375" style="194" customWidth="1"/>
    <col min="3587" max="3587" width="3.86328125" style="194" customWidth="1"/>
    <col min="3588" max="3588" width="8" style="194" customWidth="1"/>
    <col min="3589" max="3593" width="8.73046875" style="194" customWidth="1"/>
    <col min="3594" max="3594" width="18.3984375" style="194" customWidth="1"/>
    <col min="3595" max="3595" width="3.265625" style="194" customWidth="1"/>
    <col min="3596" max="3840" width="9" style="194"/>
    <col min="3841" max="3841" width="1.1328125" style="194" customWidth="1"/>
    <col min="3842" max="3842" width="3.46484375" style="194" customWidth="1"/>
    <col min="3843" max="3843" width="3.86328125" style="194" customWidth="1"/>
    <col min="3844" max="3844" width="8" style="194" customWidth="1"/>
    <col min="3845" max="3849" width="8.73046875" style="194" customWidth="1"/>
    <col min="3850" max="3850" width="18.3984375" style="194" customWidth="1"/>
    <col min="3851" max="3851" width="3.265625" style="194" customWidth="1"/>
    <col min="3852" max="4096" width="9" style="194"/>
    <col min="4097" max="4097" width="1.1328125" style="194" customWidth="1"/>
    <col min="4098" max="4098" width="3.46484375" style="194" customWidth="1"/>
    <col min="4099" max="4099" width="3.86328125" style="194" customWidth="1"/>
    <col min="4100" max="4100" width="8" style="194" customWidth="1"/>
    <col min="4101" max="4105" width="8.73046875" style="194" customWidth="1"/>
    <col min="4106" max="4106" width="18.3984375" style="194" customWidth="1"/>
    <col min="4107" max="4107" width="3.265625" style="194" customWidth="1"/>
    <col min="4108" max="4352" width="9" style="194"/>
    <col min="4353" max="4353" width="1.1328125" style="194" customWidth="1"/>
    <col min="4354" max="4354" width="3.46484375" style="194" customWidth="1"/>
    <col min="4355" max="4355" width="3.86328125" style="194" customWidth="1"/>
    <col min="4356" max="4356" width="8" style="194" customWidth="1"/>
    <col min="4357" max="4361" width="8.73046875" style="194" customWidth="1"/>
    <col min="4362" max="4362" width="18.3984375" style="194" customWidth="1"/>
    <col min="4363" max="4363" width="3.265625" style="194" customWidth="1"/>
    <col min="4364" max="4608" width="9" style="194"/>
    <col min="4609" max="4609" width="1.1328125" style="194" customWidth="1"/>
    <col min="4610" max="4610" width="3.46484375" style="194" customWidth="1"/>
    <col min="4611" max="4611" width="3.86328125" style="194" customWidth="1"/>
    <col min="4612" max="4612" width="8" style="194" customWidth="1"/>
    <col min="4613" max="4617" width="8.73046875" style="194" customWidth="1"/>
    <col min="4618" max="4618" width="18.3984375" style="194" customWidth="1"/>
    <col min="4619" max="4619" width="3.265625" style="194" customWidth="1"/>
    <col min="4620" max="4864" width="9" style="194"/>
    <col min="4865" max="4865" width="1.1328125" style="194" customWidth="1"/>
    <col min="4866" max="4866" width="3.46484375" style="194" customWidth="1"/>
    <col min="4867" max="4867" width="3.86328125" style="194" customWidth="1"/>
    <col min="4868" max="4868" width="8" style="194" customWidth="1"/>
    <col min="4869" max="4873" width="8.73046875" style="194" customWidth="1"/>
    <col min="4874" max="4874" width="18.3984375" style="194" customWidth="1"/>
    <col min="4875" max="4875" width="3.265625" style="194" customWidth="1"/>
    <col min="4876" max="5120" width="9" style="194"/>
    <col min="5121" max="5121" width="1.1328125" style="194" customWidth="1"/>
    <col min="5122" max="5122" width="3.46484375" style="194" customWidth="1"/>
    <col min="5123" max="5123" width="3.86328125" style="194" customWidth="1"/>
    <col min="5124" max="5124" width="8" style="194" customWidth="1"/>
    <col min="5125" max="5129" width="8.73046875" style="194" customWidth="1"/>
    <col min="5130" max="5130" width="18.3984375" style="194" customWidth="1"/>
    <col min="5131" max="5131" width="3.265625" style="194" customWidth="1"/>
    <col min="5132" max="5376" width="9" style="194"/>
    <col min="5377" max="5377" width="1.1328125" style="194" customWidth="1"/>
    <col min="5378" max="5378" width="3.46484375" style="194" customWidth="1"/>
    <col min="5379" max="5379" width="3.86328125" style="194" customWidth="1"/>
    <col min="5380" max="5380" width="8" style="194" customWidth="1"/>
    <col min="5381" max="5385" width="8.73046875" style="194" customWidth="1"/>
    <col min="5386" max="5386" width="18.3984375" style="194" customWidth="1"/>
    <col min="5387" max="5387" width="3.265625" style="194" customWidth="1"/>
    <col min="5388" max="5632" width="9" style="194"/>
    <col min="5633" max="5633" width="1.1328125" style="194" customWidth="1"/>
    <col min="5634" max="5634" width="3.46484375" style="194" customWidth="1"/>
    <col min="5635" max="5635" width="3.86328125" style="194" customWidth="1"/>
    <col min="5636" max="5636" width="8" style="194" customWidth="1"/>
    <col min="5637" max="5641" width="8.73046875" style="194" customWidth="1"/>
    <col min="5642" max="5642" width="18.3984375" style="194" customWidth="1"/>
    <col min="5643" max="5643" width="3.265625" style="194" customWidth="1"/>
    <col min="5644" max="5888" width="9" style="194"/>
    <col min="5889" max="5889" width="1.1328125" style="194" customWidth="1"/>
    <col min="5890" max="5890" width="3.46484375" style="194" customWidth="1"/>
    <col min="5891" max="5891" width="3.86328125" style="194" customWidth="1"/>
    <col min="5892" max="5892" width="8" style="194" customWidth="1"/>
    <col min="5893" max="5897" width="8.73046875" style="194" customWidth="1"/>
    <col min="5898" max="5898" width="18.3984375" style="194" customWidth="1"/>
    <col min="5899" max="5899" width="3.265625" style="194" customWidth="1"/>
    <col min="5900" max="6144" width="9" style="194"/>
    <col min="6145" max="6145" width="1.1328125" style="194" customWidth="1"/>
    <col min="6146" max="6146" width="3.46484375" style="194" customWidth="1"/>
    <col min="6147" max="6147" width="3.86328125" style="194" customWidth="1"/>
    <col min="6148" max="6148" width="8" style="194" customWidth="1"/>
    <col min="6149" max="6153" width="8.73046875" style="194" customWidth="1"/>
    <col min="6154" max="6154" width="18.3984375" style="194" customWidth="1"/>
    <col min="6155" max="6155" width="3.265625" style="194" customWidth="1"/>
    <col min="6156" max="6400" width="9" style="194"/>
    <col min="6401" max="6401" width="1.1328125" style="194" customWidth="1"/>
    <col min="6402" max="6402" width="3.46484375" style="194" customWidth="1"/>
    <col min="6403" max="6403" width="3.86328125" style="194" customWidth="1"/>
    <col min="6404" max="6404" width="8" style="194" customWidth="1"/>
    <col min="6405" max="6409" width="8.73046875" style="194" customWidth="1"/>
    <col min="6410" max="6410" width="18.3984375" style="194" customWidth="1"/>
    <col min="6411" max="6411" width="3.265625" style="194" customWidth="1"/>
    <col min="6412" max="6656" width="9" style="194"/>
    <col min="6657" max="6657" width="1.1328125" style="194" customWidth="1"/>
    <col min="6658" max="6658" width="3.46484375" style="194" customWidth="1"/>
    <col min="6659" max="6659" width="3.86328125" style="194" customWidth="1"/>
    <col min="6660" max="6660" width="8" style="194" customWidth="1"/>
    <col min="6661" max="6665" width="8.73046875" style="194" customWidth="1"/>
    <col min="6666" max="6666" width="18.3984375" style="194" customWidth="1"/>
    <col min="6667" max="6667" width="3.265625" style="194" customWidth="1"/>
    <col min="6668" max="6912" width="9" style="194"/>
    <col min="6913" max="6913" width="1.1328125" style="194" customWidth="1"/>
    <col min="6914" max="6914" width="3.46484375" style="194" customWidth="1"/>
    <col min="6915" max="6915" width="3.86328125" style="194" customWidth="1"/>
    <col min="6916" max="6916" width="8" style="194" customWidth="1"/>
    <col min="6917" max="6921" width="8.73046875" style="194" customWidth="1"/>
    <col min="6922" max="6922" width="18.3984375" style="194" customWidth="1"/>
    <col min="6923" max="6923" width="3.265625" style="194" customWidth="1"/>
    <col min="6924" max="7168" width="9" style="194"/>
    <col min="7169" max="7169" width="1.1328125" style="194" customWidth="1"/>
    <col min="7170" max="7170" width="3.46484375" style="194" customWidth="1"/>
    <col min="7171" max="7171" width="3.86328125" style="194" customWidth="1"/>
    <col min="7172" max="7172" width="8" style="194" customWidth="1"/>
    <col min="7173" max="7177" width="8.73046875" style="194" customWidth="1"/>
    <col min="7178" max="7178" width="18.3984375" style="194" customWidth="1"/>
    <col min="7179" max="7179" width="3.265625" style="194" customWidth="1"/>
    <col min="7180" max="7424" width="9" style="194"/>
    <col min="7425" max="7425" width="1.1328125" style="194" customWidth="1"/>
    <col min="7426" max="7426" width="3.46484375" style="194" customWidth="1"/>
    <col min="7427" max="7427" width="3.86328125" style="194" customWidth="1"/>
    <col min="7428" max="7428" width="8" style="194" customWidth="1"/>
    <col min="7429" max="7433" width="8.73046875" style="194" customWidth="1"/>
    <col min="7434" max="7434" width="18.3984375" style="194" customWidth="1"/>
    <col min="7435" max="7435" width="3.265625" style="194" customWidth="1"/>
    <col min="7436" max="7680" width="9" style="194"/>
    <col min="7681" max="7681" width="1.1328125" style="194" customWidth="1"/>
    <col min="7682" max="7682" width="3.46484375" style="194" customWidth="1"/>
    <col min="7683" max="7683" width="3.86328125" style="194" customWidth="1"/>
    <col min="7684" max="7684" width="8" style="194" customWidth="1"/>
    <col min="7685" max="7689" width="8.73046875" style="194" customWidth="1"/>
    <col min="7690" max="7690" width="18.3984375" style="194" customWidth="1"/>
    <col min="7691" max="7691" width="3.265625" style="194" customWidth="1"/>
    <col min="7692" max="7936" width="9" style="194"/>
    <col min="7937" max="7937" width="1.1328125" style="194" customWidth="1"/>
    <col min="7938" max="7938" width="3.46484375" style="194" customWidth="1"/>
    <col min="7939" max="7939" width="3.86328125" style="194" customWidth="1"/>
    <col min="7940" max="7940" width="8" style="194" customWidth="1"/>
    <col min="7941" max="7945" width="8.73046875" style="194" customWidth="1"/>
    <col min="7946" max="7946" width="18.3984375" style="194" customWidth="1"/>
    <col min="7947" max="7947" width="3.265625" style="194" customWidth="1"/>
    <col min="7948" max="8192" width="9" style="194"/>
    <col min="8193" max="8193" width="1.1328125" style="194" customWidth="1"/>
    <col min="8194" max="8194" width="3.46484375" style="194" customWidth="1"/>
    <col min="8195" max="8195" width="3.86328125" style="194" customWidth="1"/>
    <col min="8196" max="8196" width="8" style="194" customWidth="1"/>
    <col min="8197" max="8201" width="8.73046875" style="194" customWidth="1"/>
    <col min="8202" max="8202" width="18.3984375" style="194" customWidth="1"/>
    <col min="8203" max="8203" width="3.265625" style="194" customWidth="1"/>
    <col min="8204" max="8448" width="9" style="194"/>
    <col min="8449" max="8449" width="1.1328125" style="194" customWidth="1"/>
    <col min="8450" max="8450" width="3.46484375" style="194" customWidth="1"/>
    <col min="8451" max="8451" width="3.86328125" style="194" customWidth="1"/>
    <col min="8452" max="8452" width="8" style="194" customWidth="1"/>
    <col min="8453" max="8457" width="8.73046875" style="194" customWidth="1"/>
    <col min="8458" max="8458" width="18.3984375" style="194" customWidth="1"/>
    <col min="8459" max="8459" width="3.265625" style="194" customWidth="1"/>
    <col min="8460" max="8704" width="9" style="194"/>
    <col min="8705" max="8705" width="1.1328125" style="194" customWidth="1"/>
    <col min="8706" max="8706" width="3.46484375" style="194" customWidth="1"/>
    <col min="8707" max="8707" width="3.86328125" style="194" customWidth="1"/>
    <col min="8708" max="8708" width="8" style="194" customWidth="1"/>
    <col min="8709" max="8713" width="8.73046875" style="194" customWidth="1"/>
    <col min="8714" max="8714" width="18.3984375" style="194" customWidth="1"/>
    <col min="8715" max="8715" width="3.265625" style="194" customWidth="1"/>
    <col min="8716" max="8960" width="9" style="194"/>
    <col min="8961" max="8961" width="1.1328125" style="194" customWidth="1"/>
    <col min="8962" max="8962" width="3.46484375" style="194" customWidth="1"/>
    <col min="8963" max="8963" width="3.86328125" style="194" customWidth="1"/>
    <col min="8964" max="8964" width="8" style="194" customWidth="1"/>
    <col min="8965" max="8969" width="8.73046875" style="194" customWidth="1"/>
    <col min="8970" max="8970" width="18.3984375" style="194" customWidth="1"/>
    <col min="8971" max="8971" width="3.265625" style="194" customWidth="1"/>
    <col min="8972" max="9216" width="9" style="194"/>
    <col min="9217" max="9217" width="1.1328125" style="194" customWidth="1"/>
    <col min="9218" max="9218" width="3.46484375" style="194" customWidth="1"/>
    <col min="9219" max="9219" width="3.86328125" style="194" customWidth="1"/>
    <col min="9220" max="9220" width="8" style="194" customWidth="1"/>
    <col min="9221" max="9225" width="8.73046875" style="194" customWidth="1"/>
    <col min="9226" max="9226" width="18.3984375" style="194" customWidth="1"/>
    <col min="9227" max="9227" width="3.265625" style="194" customWidth="1"/>
    <col min="9228" max="9472" width="9" style="194"/>
    <col min="9473" max="9473" width="1.1328125" style="194" customWidth="1"/>
    <col min="9474" max="9474" width="3.46484375" style="194" customWidth="1"/>
    <col min="9475" max="9475" width="3.86328125" style="194" customWidth="1"/>
    <col min="9476" max="9476" width="8" style="194" customWidth="1"/>
    <col min="9477" max="9481" width="8.73046875" style="194" customWidth="1"/>
    <col min="9482" max="9482" width="18.3984375" style="194" customWidth="1"/>
    <col min="9483" max="9483" width="3.265625" style="194" customWidth="1"/>
    <col min="9484" max="9728" width="9" style="194"/>
    <col min="9729" max="9729" width="1.1328125" style="194" customWidth="1"/>
    <col min="9730" max="9730" width="3.46484375" style="194" customWidth="1"/>
    <col min="9731" max="9731" width="3.86328125" style="194" customWidth="1"/>
    <col min="9732" max="9732" width="8" style="194" customWidth="1"/>
    <col min="9733" max="9737" width="8.73046875" style="194" customWidth="1"/>
    <col min="9738" max="9738" width="18.3984375" style="194" customWidth="1"/>
    <col min="9739" max="9739" width="3.265625" style="194" customWidth="1"/>
    <col min="9740" max="9984" width="9" style="194"/>
    <col min="9985" max="9985" width="1.1328125" style="194" customWidth="1"/>
    <col min="9986" max="9986" width="3.46484375" style="194" customWidth="1"/>
    <col min="9987" max="9987" width="3.86328125" style="194" customWidth="1"/>
    <col min="9988" max="9988" width="8" style="194" customWidth="1"/>
    <col min="9989" max="9993" width="8.73046875" style="194" customWidth="1"/>
    <col min="9994" max="9994" width="18.3984375" style="194" customWidth="1"/>
    <col min="9995" max="9995" width="3.265625" style="194" customWidth="1"/>
    <col min="9996" max="10240" width="9" style="194"/>
    <col min="10241" max="10241" width="1.1328125" style="194" customWidth="1"/>
    <col min="10242" max="10242" width="3.46484375" style="194" customWidth="1"/>
    <col min="10243" max="10243" width="3.86328125" style="194" customWidth="1"/>
    <col min="10244" max="10244" width="8" style="194" customWidth="1"/>
    <col min="10245" max="10249" width="8.73046875" style="194" customWidth="1"/>
    <col min="10250" max="10250" width="18.3984375" style="194" customWidth="1"/>
    <col min="10251" max="10251" width="3.265625" style="194" customWidth="1"/>
    <col min="10252" max="10496" width="9" style="194"/>
    <col min="10497" max="10497" width="1.1328125" style="194" customWidth="1"/>
    <col min="10498" max="10498" width="3.46484375" style="194" customWidth="1"/>
    <col min="10499" max="10499" width="3.86328125" style="194" customWidth="1"/>
    <col min="10500" max="10500" width="8" style="194" customWidth="1"/>
    <col min="10501" max="10505" width="8.73046875" style="194" customWidth="1"/>
    <col min="10506" max="10506" width="18.3984375" style="194" customWidth="1"/>
    <col min="10507" max="10507" width="3.265625" style="194" customWidth="1"/>
    <col min="10508" max="10752" width="9" style="194"/>
    <col min="10753" max="10753" width="1.1328125" style="194" customWidth="1"/>
    <col min="10754" max="10754" width="3.46484375" style="194" customWidth="1"/>
    <col min="10755" max="10755" width="3.86328125" style="194" customWidth="1"/>
    <col min="10756" max="10756" width="8" style="194" customWidth="1"/>
    <col min="10757" max="10761" width="8.73046875" style="194" customWidth="1"/>
    <col min="10762" max="10762" width="18.3984375" style="194" customWidth="1"/>
    <col min="10763" max="10763" width="3.265625" style="194" customWidth="1"/>
    <col min="10764" max="11008" width="9" style="194"/>
    <col min="11009" max="11009" width="1.1328125" style="194" customWidth="1"/>
    <col min="11010" max="11010" width="3.46484375" style="194" customWidth="1"/>
    <col min="11011" max="11011" width="3.86328125" style="194" customWidth="1"/>
    <col min="11012" max="11012" width="8" style="194" customWidth="1"/>
    <col min="11013" max="11017" width="8.73046875" style="194" customWidth="1"/>
    <col min="11018" max="11018" width="18.3984375" style="194" customWidth="1"/>
    <col min="11019" max="11019" width="3.265625" style="194" customWidth="1"/>
    <col min="11020" max="11264" width="9" style="194"/>
    <col min="11265" max="11265" width="1.1328125" style="194" customWidth="1"/>
    <col min="11266" max="11266" width="3.46484375" style="194" customWidth="1"/>
    <col min="11267" max="11267" width="3.86328125" style="194" customWidth="1"/>
    <col min="11268" max="11268" width="8" style="194" customWidth="1"/>
    <col min="11269" max="11273" width="8.73046875" style="194" customWidth="1"/>
    <col min="11274" max="11274" width="18.3984375" style="194" customWidth="1"/>
    <col min="11275" max="11275" width="3.265625" style="194" customWidth="1"/>
    <col min="11276" max="11520" width="9" style="194"/>
    <col min="11521" max="11521" width="1.1328125" style="194" customWidth="1"/>
    <col min="11522" max="11522" width="3.46484375" style="194" customWidth="1"/>
    <col min="11523" max="11523" width="3.86328125" style="194" customWidth="1"/>
    <col min="11524" max="11524" width="8" style="194" customWidth="1"/>
    <col min="11525" max="11529" width="8.73046875" style="194" customWidth="1"/>
    <col min="11530" max="11530" width="18.3984375" style="194" customWidth="1"/>
    <col min="11531" max="11531" width="3.265625" style="194" customWidth="1"/>
    <col min="11532" max="11776" width="9" style="194"/>
    <col min="11777" max="11777" width="1.1328125" style="194" customWidth="1"/>
    <col min="11778" max="11778" width="3.46484375" style="194" customWidth="1"/>
    <col min="11779" max="11779" width="3.86328125" style="194" customWidth="1"/>
    <col min="11780" max="11780" width="8" style="194" customWidth="1"/>
    <col min="11781" max="11785" width="8.73046875" style="194" customWidth="1"/>
    <col min="11786" max="11786" width="18.3984375" style="194" customWidth="1"/>
    <col min="11787" max="11787" width="3.265625" style="194" customWidth="1"/>
    <col min="11788" max="12032" width="9" style="194"/>
    <col min="12033" max="12033" width="1.1328125" style="194" customWidth="1"/>
    <col min="12034" max="12034" width="3.46484375" style="194" customWidth="1"/>
    <col min="12035" max="12035" width="3.86328125" style="194" customWidth="1"/>
    <col min="12036" max="12036" width="8" style="194" customWidth="1"/>
    <col min="12037" max="12041" width="8.73046875" style="194" customWidth="1"/>
    <col min="12042" max="12042" width="18.3984375" style="194" customWidth="1"/>
    <col min="12043" max="12043" width="3.265625" style="194" customWidth="1"/>
    <col min="12044" max="12288" width="9" style="194"/>
    <col min="12289" max="12289" width="1.1328125" style="194" customWidth="1"/>
    <col min="12290" max="12290" width="3.46484375" style="194" customWidth="1"/>
    <col min="12291" max="12291" width="3.86328125" style="194" customWidth="1"/>
    <col min="12292" max="12292" width="8" style="194" customWidth="1"/>
    <col min="12293" max="12297" width="8.73046875" style="194" customWidth="1"/>
    <col min="12298" max="12298" width="18.3984375" style="194" customWidth="1"/>
    <col min="12299" max="12299" width="3.265625" style="194" customWidth="1"/>
    <col min="12300" max="12544" width="9" style="194"/>
    <col min="12545" max="12545" width="1.1328125" style="194" customWidth="1"/>
    <col min="12546" max="12546" width="3.46484375" style="194" customWidth="1"/>
    <col min="12547" max="12547" width="3.86328125" style="194" customWidth="1"/>
    <col min="12548" max="12548" width="8" style="194" customWidth="1"/>
    <col min="12549" max="12553" width="8.73046875" style="194" customWidth="1"/>
    <col min="12554" max="12554" width="18.3984375" style="194" customWidth="1"/>
    <col min="12555" max="12555" width="3.265625" style="194" customWidth="1"/>
    <col min="12556" max="12800" width="9" style="194"/>
    <col min="12801" max="12801" width="1.1328125" style="194" customWidth="1"/>
    <col min="12802" max="12802" width="3.46484375" style="194" customWidth="1"/>
    <col min="12803" max="12803" width="3.86328125" style="194" customWidth="1"/>
    <col min="12804" max="12804" width="8" style="194" customWidth="1"/>
    <col min="12805" max="12809" width="8.73046875" style="194" customWidth="1"/>
    <col min="12810" max="12810" width="18.3984375" style="194" customWidth="1"/>
    <col min="12811" max="12811" width="3.265625" style="194" customWidth="1"/>
    <col min="12812" max="13056" width="9" style="194"/>
    <col min="13057" max="13057" width="1.1328125" style="194" customWidth="1"/>
    <col min="13058" max="13058" width="3.46484375" style="194" customWidth="1"/>
    <col min="13059" max="13059" width="3.86328125" style="194" customWidth="1"/>
    <col min="13060" max="13060" width="8" style="194" customWidth="1"/>
    <col min="13061" max="13065" width="8.73046875" style="194" customWidth="1"/>
    <col min="13066" max="13066" width="18.3984375" style="194" customWidth="1"/>
    <col min="13067" max="13067" width="3.265625" style="194" customWidth="1"/>
    <col min="13068" max="13312" width="9" style="194"/>
    <col min="13313" max="13313" width="1.1328125" style="194" customWidth="1"/>
    <col min="13314" max="13314" width="3.46484375" style="194" customWidth="1"/>
    <col min="13315" max="13315" width="3.86328125" style="194" customWidth="1"/>
    <col min="13316" max="13316" width="8" style="194" customWidth="1"/>
    <col min="13317" max="13321" width="8.73046875" style="194" customWidth="1"/>
    <col min="13322" max="13322" width="18.3984375" style="194" customWidth="1"/>
    <col min="13323" max="13323" width="3.265625" style="194" customWidth="1"/>
    <col min="13324" max="13568" width="9" style="194"/>
    <col min="13569" max="13569" width="1.1328125" style="194" customWidth="1"/>
    <col min="13570" max="13570" width="3.46484375" style="194" customWidth="1"/>
    <col min="13571" max="13571" width="3.86328125" style="194" customWidth="1"/>
    <col min="13572" max="13572" width="8" style="194" customWidth="1"/>
    <col min="13573" max="13577" width="8.73046875" style="194" customWidth="1"/>
    <col min="13578" max="13578" width="18.3984375" style="194" customWidth="1"/>
    <col min="13579" max="13579" width="3.265625" style="194" customWidth="1"/>
    <col min="13580" max="13824" width="9" style="194"/>
    <col min="13825" max="13825" width="1.1328125" style="194" customWidth="1"/>
    <col min="13826" max="13826" width="3.46484375" style="194" customWidth="1"/>
    <col min="13827" max="13827" width="3.86328125" style="194" customWidth="1"/>
    <col min="13828" max="13828" width="8" style="194" customWidth="1"/>
    <col min="13829" max="13833" width="8.73046875" style="194" customWidth="1"/>
    <col min="13834" max="13834" width="18.3984375" style="194" customWidth="1"/>
    <col min="13835" max="13835" width="3.265625" style="194" customWidth="1"/>
    <col min="13836" max="14080" width="9" style="194"/>
    <col min="14081" max="14081" width="1.1328125" style="194" customWidth="1"/>
    <col min="14082" max="14082" width="3.46484375" style="194" customWidth="1"/>
    <col min="14083" max="14083" width="3.86328125" style="194" customWidth="1"/>
    <col min="14084" max="14084" width="8" style="194" customWidth="1"/>
    <col min="14085" max="14089" width="8.73046875" style="194" customWidth="1"/>
    <col min="14090" max="14090" width="18.3984375" style="194" customWidth="1"/>
    <col min="14091" max="14091" width="3.265625" style="194" customWidth="1"/>
    <col min="14092" max="14336" width="9" style="194"/>
    <col min="14337" max="14337" width="1.1328125" style="194" customWidth="1"/>
    <col min="14338" max="14338" width="3.46484375" style="194" customWidth="1"/>
    <col min="14339" max="14339" width="3.86328125" style="194" customWidth="1"/>
    <col min="14340" max="14340" width="8" style="194" customWidth="1"/>
    <col min="14341" max="14345" width="8.73046875" style="194" customWidth="1"/>
    <col min="14346" max="14346" width="18.3984375" style="194" customWidth="1"/>
    <col min="14347" max="14347" width="3.265625" style="194" customWidth="1"/>
    <col min="14348" max="14592" width="9" style="194"/>
    <col min="14593" max="14593" width="1.1328125" style="194" customWidth="1"/>
    <col min="14594" max="14594" width="3.46484375" style="194" customWidth="1"/>
    <col min="14595" max="14595" width="3.86328125" style="194" customWidth="1"/>
    <col min="14596" max="14596" width="8" style="194" customWidth="1"/>
    <col min="14597" max="14601" width="8.73046875" style="194" customWidth="1"/>
    <col min="14602" max="14602" width="18.3984375" style="194" customWidth="1"/>
    <col min="14603" max="14603" width="3.265625" style="194" customWidth="1"/>
    <col min="14604" max="14848" width="9" style="194"/>
    <col min="14849" max="14849" width="1.1328125" style="194" customWidth="1"/>
    <col min="14850" max="14850" width="3.46484375" style="194" customWidth="1"/>
    <col min="14851" max="14851" width="3.86328125" style="194" customWidth="1"/>
    <col min="14852" max="14852" width="8" style="194" customWidth="1"/>
    <col min="14853" max="14857" width="8.73046875" style="194" customWidth="1"/>
    <col min="14858" max="14858" width="18.3984375" style="194" customWidth="1"/>
    <col min="14859" max="14859" width="3.265625" style="194" customWidth="1"/>
    <col min="14860" max="15104" width="9" style="194"/>
    <col min="15105" max="15105" width="1.1328125" style="194" customWidth="1"/>
    <col min="15106" max="15106" width="3.46484375" style="194" customWidth="1"/>
    <col min="15107" max="15107" width="3.86328125" style="194" customWidth="1"/>
    <col min="15108" max="15108" width="8" style="194" customWidth="1"/>
    <col min="15109" max="15113" width="8.73046875" style="194" customWidth="1"/>
    <col min="15114" max="15114" width="18.3984375" style="194" customWidth="1"/>
    <col min="15115" max="15115" width="3.265625" style="194" customWidth="1"/>
    <col min="15116" max="15360" width="9" style="194"/>
    <col min="15361" max="15361" width="1.1328125" style="194" customWidth="1"/>
    <col min="15362" max="15362" width="3.46484375" style="194" customWidth="1"/>
    <col min="15363" max="15363" width="3.86328125" style="194" customWidth="1"/>
    <col min="15364" max="15364" width="8" style="194" customWidth="1"/>
    <col min="15365" max="15369" width="8.73046875" style="194" customWidth="1"/>
    <col min="15370" max="15370" width="18.3984375" style="194" customWidth="1"/>
    <col min="15371" max="15371" width="3.265625" style="194" customWidth="1"/>
    <col min="15372" max="15616" width="9" style="194"/>
    <col min="15617" max="15617" width="1.1328125" style="194" customWidth="1"/>
    <col min="15618" max="15618" width="3.46484375" style="194" customWidth="1"/>
    <col min="15619" max="15619" width="3.86328125" style="194" customWidth="1"/>
    <col min="15620" max="15620" width="8" style="194" customWidth="1"/>
    <col min="15621" max="15625" width="8.73046875" style="194" customWidth="1"/>
    <col min="15626" max="15626" width="18.3984375" style="194" customWidth="1"/>
    <col min="15627" max="15627" width="3.265625" style="194" customWidth="1"/>
    <col min="15628" max="15872" width="9" style="194"/>
    <col min="15873" max="15873" width="1.1328125" style="194" customWidth="1"/>
    <col min="15874" max="15874" width="3.46484375" style="194" customWidth="1"/>
    <col min="15875" max="15875" width="3.86328125" style="194" customWidth="1"/>
    <col min="15876" max="15876" width="8" style="194" customWidth="1"/>
    <col min="15877" max="15881" width="8.73046875" style="194" customWidth="1"/>
    <col min="15882" max="15882" width="18.3984375" style="194" customWidth="1"/>
    <col min="15883" max="15883" width="3.265625" style="194" customWidth="1"/>
    <col min="15884" max="16128" width="9" style="194"/>
    <col min="16129" max="16129" width="1.1328125" style="194" customWidth="1"/>
    <col min="16130" max="16130" width="3.46484375" style="194" customWidth="1"/>
    <col min="16131" max="16131" width="3.86328125" style="194" customWidth="1"/>
    <col min="16132" max="16132" width="8" style="194" customWidth="1"/>
    <col min="16133" max="16137" width="8.73046875" style="194" customWidth="1"/>
    <col min="16138" max="16138" width="18.3984375" style="194" customWidth="1"/>
    <col min="16139" max="16139" width="3.265625" style="194" customWidth="1"/>
    <col min="16140" max="16384" width="9" style="194"/>
  </cols>
  <sheetData>
    <row r="1" spans="2:10" x14ac:dyDescent="0.25">
      <c r="B1" s="194" t="s">
        <v>137</v>
      </c>
    </row>
    <row r="3" spans="2:10" x14ac:dyDescent="0.25">
      <c r="C3" s="449" t="s">
        <v>143</v>
      </c>
      <c r="D3" s="449"/>
      <c r="E3" s="449"/>
      <c r="F3" s="449"/>
      <c r="G3" s="449"/>
      <c r="H3" s="449"/>
      <c r="I3" s="449"/>
      <c r="J3" s="449"/>
    </row>
    <row r="4" spans="2:10" x14ac:dyDescent="0.25">
      <c r="C4" s="195"/>
      <c r="D4" s="195"/>
      <c r="E4" s="195"/>
      <c r="F4" s="195"/>
      <c r="G4" s="195"/>
      <c r="H4" s="195"/>
      <c r="I4" s="195"/>
      <c r="J4" s="195"/>
    </row>
    <row r="6" spans="2:10" x14ac:dyDescent="0.25">
      <c r="J6" s="195" t="s">
        <v>8</v>
      </c>
    </row>
    <row r="7" spans="2:10" x14ac:dyDescent="0.25">
      <c r="J7" s="195" t="s">
        <v>144</v>
      </c>
    </row>
    <row r="8" spans="2:10" x14ac:dyDescent="0.25">
      <c r="J8" s="195"/>
    </row>
    <row r="9" spans="2:10" x14ac:dyDescent="0.25">
      <c r="J9" s="195"/>
    </row>
    <row r="10" spans="2:10" x14ac:dyDescent="0.25">
      <c r="J10" s="195"/>
    </row>
    <row r="11" spans="2:10" x14ac:dyDescent="0.25">
      <c r="C11" s="194" t="s">
        <v>9</v>
      </c>
    </row>
    <row r="14" spans="2:10" x14ac:dyDescent="0.25">
      <c r="H14" s="194" t="s">
        <v>138</v>
      </c>
    </row>
    <row r="15" spans="2:10" x14ac:dyDescent="0.25">
      <c r="H15" s="194" t="s">
        <v>139</v>
      </c>
    </row>
    <row r="16" spans="2:10" x14ac:dyDescent="0.25">
      <c r="H16" s="194" t="s">
        <v>140</v>
      </c>
      <c r="J16" s="195"/>
    </row>
    <row r="20" spans="3:10" ht="55.5" customHeight="1" x14ac:dyDescent="0.25">
      <c r="C20" s="450" t="s">
        <v>145</v>
      </c>
      <c r="D20" s="450"/>
      <c r="E20" s="450"/>
      <c r="F20" s="450"/>
      <c r="G20" s="450"/>
      <c r="H20" s="450"/>
      <c r="I20" s="450"/>
      <c r="J20" s="450"/>
    </row>
    <row r="21" spans="3:10" ht="19.5" customHeight="1" x14ac:dyDescent="0.25"/>
    <row r="22" spans="3:10" ht="19.5" customHeight="1" x14ac:dyDescent="0.25"/>
    <row r="23" spans="3:10" ht="19.5" customHeight="1" x14ac:dyDescent="0.25"/>
    <row r="24" spans="3:10" ht="19.5" customHeight="1" x14ac:dyDescent="0.25">
      <c r="C24" s="195"/>
      <c r="D24" s="195"/>
      <c r="E24" s="195"/>
      <c r="F24" s="195"/>
      <c r="G24" s="195"/>
      <c r="H24" s="195"/>
      <c r="I24" s="195"/>
      <c r="J24" s="195"/>
    </row>
    <row r="25" spans="3:10" ht="19.5" customHeight="1" x14ac:dyDescent="0.25">
      <c r="C25" s="195"/>
      <c r="D25" s="195"/>
      <c r="E25" s="195"/>
      <c r="F25" s="195"/>
      <c r="G25" s="195"/>
      <c r="H25" s="195"/>
      <c r="I25" s="195"/>
      <c r="J25" s="195"/>
    </row>
    <row r="26" spans="3:10" ht="19.5" customHeight="1" x14ac:dyDescent="0.25">
      <c r="C26" s="195"/>
      <c r="D26" s="195"/>
      <c r="E26" s="195"/>
      <c r="F26" s="195"/>
      <c r="G26" s="195"/>
      <c r="H26" s="195"/>
      <c r="I26" s="195"/>
      <c r="J26" s="195"/>
    </row>
    <row r="27" spans="3:10" ht="19.5" customHeight="1" x14ac:dyDescent="0.25">
      <c r="C27" s="195"/>
      <c r="D27" s="195"/>
      <c r="E27" s="195"/>
      <c r="F27" s="195"/>
      <c r="G27" s="195"/>
      <c r="H27" s="195"/>
      <c r="I27" s="195"/>
      <c r="J27" s="195"/>
    </row>
    <row r="28" spans="3:10" ht="19.5" customHeight="1" x14ac:dyDescent="0.25">
      <c r="C28" s="195"/>
      <c r="D28" s="195"/>
      <c r="E28" s="195"/>
      <c r="F28" s="195"/>
      <c r="G28" s="195"/>
      <c r="H28" s="195"/>
      <c r="I28" s="195"/>
      <c r="J28" s="195"/>
    </row>
    <row r="29" spans="3:10" ht="19.5" customHeight="1" x14ac:dyDescent="0.25">
      <c r="C29" s="195"/>
      <c r="D29" s="195"/>
      <c r="E29" s="195"/>
      <c r="F29" s="195"/>
      <c r="G29" s="195"/>
      <c r="H29" s="195"/>
      <c r="I29" s="195"/>
      <c r="J29" s="195"/>
    </row>
    <row r="30" spans="3:10" ht="19.5" customHeight="1" x14ac:dyDescent="0.25">
      <c r="C30" s="195"/>
      <c r="D30" s="195"/>
      <c r="E30" s="195"/>
      <c r="F30" s="195"/>
      <c r="G30" s="195"/>
      <c r="H30" s="195"/>
      <c r="I30" s="195"/>
      <c r="J30" s="195"/>
    </row>
    <row r="31" spans="3:10" ht="19.5" customHeight="1" x14ac:dyDescent="0.25">
      <c r="C31" s="195"/>
      <c r="D31" s="195"/>
      <c r="E31" s="195"/>
      <c r="F31" s="195"/>
      <c r="G31" s="195"/>
      <c r="H31" s="195"/>
      <c r="I31" s="195"/>
      <c r="J31" s="195"/>
    </row>
    <row r="32" spans="3:10" ht="19.5" customHeight="1" x14ac:dyDescent="0.25">
      <c r="C32" s="195"/>
      <c r="D32" s="195"/>
      <c r="E32" s="195"/>
      <c r="F32" s="195"/>
      <c r="G32" s="195"/>
      <c r="H32" s="195"/>
      <c r="I32" s="195"/>
      <c r="J32" s="195"/>
    </row>
    <row r="33" spans="2:10" ht="19.5" customHeight="1" x14ac:dyDescent="0.25">
      <c r="C33" s="195"/>
      <c r="D33" s="195"/>
      <c r="E33" s="195"/>
      <c r="F33" s="195"/>
      <c r="G33" s="195"/>
      <c r="H33" s="195"/>
      <c r="I33" s="195"/>
      <c r="J33" s="195"/>
    </row>
    <row r="34" spans="2:10" ht="19.5" customHeight="1" x14ac:dyDescent="0.25">
      <c r="C34" s="195"/>
      <c r="D34" s="195"/>
      <c r="E34" s="195"/>
      <c r="F34" s="195"/>
      <c r="G34" s="195"/>
      <c r="H34" s="195"/>
      <c r="I34" s="195"/>
      <c r="J34" s="195"/>
    </row>
    <row r="35" spans="2:10" ht="19.5" customHeight="1" x14ac:dyDescent="0.25">
      <c r="C35" s="195"/>
      <c r="D35" s="195"/>
      <c r="E35" s="195"/>
      <c r="F35" s="195"/>
      <c r="G35" s="195"/>
      <c r="H35" s="195"/>
      <c r="I35" s="195"/>
      <c r="J35" s="195"/>
    </row>
    <row r="36" spans="2:10" ht="19.5" customHeight="1" x14ac:dyDescent="0.25">
      <c r="B36" s="196" t="s">
        <v>141</v>
      </c>
    </row>
    <row r="37" spans="2:10" ht="19.5" customHeight="1" x14ac:dyDescent="0.25"/>
    <row r="38" spans="2:10" ht="16.5" customHeight="1" x14ac:dyDescent="0.25">
      <c r="C38" s="194" t="s">
        <v>10</v>
      </c>
    </row>
    <row r="39" spans="2:10" ht="16.5" customHeight="1" x14ac:dyDescent="0.25">
      <c r="D39" s="194" t="s">
        <v>142</v>
      </c>
    </row>
    <row r="40" spans="2:10" ht="16.5" customHeight="1" x14ac:dyDescent="0.25"/>
    <row r="41" spans="2:10" ht="16.5" customHeight="1" x14ac:dyDescent="0.25"/>
  </sheetData>
  <mergeCells count="2">
    <mergeCell ref="C3:J3"/>
    <mergeCell ref="C20:J20"/>
  </mergeCells>
  <phoneticPr fontId="6"/>
  <printOptions horizontalCentered="1"/>
  <pageMargins left="0.98425196850393704" right="0.98425196850393704" top="0.98425196850393704" bottom="0.98425196850393704"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様式Ａ</vt:lpstr>
      <vt:lpstr>様式Ａ－別紙１</vt:lpstr>
      <vt:lpstr>理由書</vt:lpstr>
      <vt:lpstr>消費税等納税確認</vt:lpstr>
      <vt:lpstr>（参考）交付申請書</vt:lpstr>
      <vt:lpstr>'（参考）交付申請書'!Print_Area</vt:lpstr>
      <vt:lpstr>消費税等納税確認!Print_Area</vt:lpstr>
      <vt:lpstr>様式Ａ!Print_Area</vt:lpstr>
      <vt:lpstr>'様式Ａ－別紙１'!Print_Area</vt:lpstr>
      <vt:lpstr>理由書!Print_Area</vt:lpstr>
      <vt:lpstr>消費税等納税確認!Print_Titles</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新潟県</cp:lastModifiedBy>
  <cp:lastPrinted>2026-02-27T05:51:45Z</cp:lastPrinted>
  <dcterms:created xsi:type="dcterms:W3CDTF">2009-06-23T08:36:54Z</dcterms:created>
  <dcterms:modified xsi:type="dcterms:W3CDTF">2026-03-23T01:34:40Z</dcterms:modified>
</cp:coreProperties>
</file>